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R:\RAČUNOVODSTVO\ARPA, plan i realizacija 2026\izvršenje i trošenje\"/>
    </mc:Choice>
  </mc:AlternateContent>
  <xr:revisionPtr revIDLastSave="0" documentId="13_ncr:1_{94C6EA96-767B-457B-BAAA-D9609E6EEA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ŽETAK " sheetId="1" r:id="rId1"/>
    <sheet name="RAČUN PRIHODA I RASHODA EK KL" sheetId="7" r:id="rId2"/>
    <sheet name="RASHODI prema izvorima fin" sheetId="15" r:id="rId3"/>
    <sheet name="Rashodi prema funkcijskoj k " sheetId="14" r:id="rId4"/>
    <sheet name="Račun financiranja" sheetId="13" state="hidden" r:id="rId5"/>
    <sheet name="Račun fin prema izvorima f" sheetId="12" state="hidden" r:id="rId6"/>
    <sheet name="POSEBNI_DIO_" sheetId="3" r:id="rId7"/>
  </sheets>
  <definedNames>
    <definedName name="_xlnm.Print_Area" localSheetId="6">POSEBNI_DIO_!$A$1:$F$311</definedName>
    <definedName name="_xlnm.Print_Area" localSheetId="1">'RAČUN PRIHODA I RASHODA EK KL'!$A$1:$K$73</definedName>
    <definedName name="_xlnm.Print_Area" localSheetId="2">'RASHODI prema izvorima fin'!$A$1:$G$29</definedName>
    <definedName name="_xlnm.Print_Area" localSheetId="0">'SAŽETAK '!$B$1:$L$25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7" l="1"/>
  <c r="H35" i="7"/>
  <c r="H27" i="7" s="1"/>
  <c r="G35" i="7"/>
  <c r="E25" i="15"/>
  <c r="D10" i="3"/>
  <c r="C10" i="3"/>
  <c r="E10" i="3"/>
  <c r="C19" i="3"/>
  <c r="D19" i="3"/>
  <c r="E20" i="3"/>
  <c r="E51" i="3"/>
  <c r="I8" i="7"/>
  <c r="I9" i="7"/>
  <c r="F9" i="7"/>
  <c r="I11" i="7"/>
  <c r="J9" i="7" l="1"/>
  <c r="I30" i="7"/>
  <c r="I32" i="7"/>
  <c r="I34" i="7"/>
  <c r="I39" i="7"/>
  <c r="I42" i="7"/>
  <c r="I44" i="7"/>
  <c r="I46" i="7"/>
  <c r="I47" i="7"/>
  <c r="I48" i="7"/>
  <c r="I50" i="7"/>
  <c r="I51" i="7"/>
  <c r="I52" i="7"/>
  <c r="I54" i="7"/>
  <c r="I56" i="7"/>
  <c r="I60" i="7"/>
  <c r="E359" i="3"/>
  <c r="E368" i="3"/>
  <c r="I70" i="7"/>
  <c r="E344" i="3"/>
  <c r="H28" i="7"/>
  <c r="H67" i="7"/>
  <c r="G28" i="7"/>
  <c r="G67" i="7"/>
  <c r="D295" i="3"/>
  <c r="D294" i="3" s="1"/>
  <c r="C295" i="3"/>
  <c r="E373" i="3" l="1"/>
  <c r="D372" i="3"/>
  <c r="D371" i="3" s="1"/>
  <c r="C372" i="3"/>
  <c r="C371" i="3" s="1"/>
  <c r="F368" i="3"/>
  <c r="F359" i="3"/>
  <c r="E357" i="3"/>
  <c r="F357" i="3" s="1"/>
  <c r="D356" i="3"/>
  <c r="C356" i="3"/>
  <c r="E353" i="3"/>
  <c r="F353" i="3" s="1"/>
  <c r="F344" i="3"/>
  <c r="E342" i="3"/>
  <c r="D341" i="3"/>
  <c r="C341" i="3"/>
  <c r="E336" i="3"/>
  <c r="F336" i="3" s="1"/>
  <c r="E333" i="3"/>
  <c r="F333" i="3" s="1"/>
  <c r="D332" i="3"/>
  <c r="C332" i="3"/>
  <c r="E323" i="3"/>
  <c r="F323" i="3" s="1"/>
  <c r="E320" i="3"/>
  <c r="F320" i="3" s="1"/>
  <c r="D319" i="3"/>
  <c r="D318" i="3" s="1"/>
  <c r="C319" i="3"/>
  <c r="D55" i="3"/>
  <c r="D54" i="3" s="1"/>
  <c r="D331" i="3" l="1"/>
  <c r="C331" i="3"/>
  <c r="C318" i="3"/>
  <c r="E372" i="3"/>
  <c r="E341" i="3"/>
  <c r="F341" i="3" s="1"/>
  <c r="D340" i="3"/>
  <c r="C340" i="3"/>
  <c r="F342" i="3"/>
  <c r="E356" i="3"/>
  <c r="F356" i="3" s="1"/>
  <c r="E332" i="3"/>
  <c r="E319" i="3"/>
  <c r="E371" i="3" l="1"/>
  <c r="E340" i="3"/>
  <c r="F340" i="3" s="1"/>
  <c r="F332" i="3"/>
  <c r="E331" i="3"/>
  <c r="F331" i="3" s="1"/>
  <c r="E318" i="3"/>
  <c r="F318" i="3" s="1"/>
  <c r="F319" i="3"/>
  <c r="B24" i="15" l="1"/>
  <c r="B11" i="15"/>
  <c r="H14" i="13"/>
  <c r="I14" i="13"/>
  <c r="J14" i="13"/>
  <c r="G14" i="13"/>
  <c r="H9" i="13"/>
  <c r="I9" i="13"/>
  <c r="J9" i="13"/>
  <c r="G9" i="13"/>
  <c r="J19" i="7" l="1"/>
  <c r="J20" i="7"/>
  <c r="J16" i="7"/>
  <c r="J12" i="7"/>
  <c r="F14" i="15"/>
  <c r="F15" i="15"/>
  <c r="F16" i="15"/>
  <c r="F10" i="15"/>
  <c r="F7" i="15"/>
  <c r="F8" i="15"/>
  <c r="H23" i="1" l="1"/>
  <c r="I23" i="1"/>
  <c r="J23" i="1"/>
  <c r="G23" i="1"/>
  <c r="I43" i="7" l="1"/>
  <c r="I53" i="7"/>
  <c r="I69" i="7"/>
  <c r="E11" i="15"/>
  <c r="D50" i="3"/>
  <c r="C50" i="3"/>
  <c r="E50" i="3"/>
  <c r="D313" i="3"/>
  <c r="C313" i="3"/>
  <c r="E314" i="3"/>
  <c r="F314" i="3" s="1"/>
  <c r="D13" i="15" l="1"/>
  <c r="D26" i="15"/>
  <c r="C13" i="15"/>
  <c r="C26" i="15"/>
  <c r="C312" i="3"/>
  <c r="C11" i="3" s="1"/>
  <c r="D312" i="3"/>
  <c r="D11" i="3" s="1"/>
  <c r="E313" i="3"/>
  <c r="E26" i="15" s="1"/>
  <c r="E312" i="3" l="1"/>
  <c r="E11" i="3" s="1"/>
  <c r="F11" i="3" s="1"/>
  <c r="F313" i="3"/>
  <c r="F55" i="7"/>
  <c r="I73" i="7"/>
  <c r="I71" i="7"/>
  <c r="I62" i="7"/>
  <c r="I61" i="7"/>
  <c r="I59" i="7"/>
  <c r="J56" i="7"/>
  <c r="I49" i="7"/>
  <c r="J44" i="7"/>
  <c r="F312" i="3" l="1"/>
  <c r="E304" i="3"/>
  <c r="F304" i="3" s="1"/>
  <c r="E301" i="3"/>
  <c r="F301" i="3" s="1"/>
  <c r="D300" i="3"/>
  <c r="C300" i="3"/>
  <c r="C299" i="3" l="1"/>
  <c r="C10" i="15"/>
  <c r="C23" i="15"/>
  <c r="C9" i="3"/>
  <c r="D299" i="3"/>
  <c r="D23" i="15"/>
  <c r="D10" i="15"/>
  <c r="E300" i="3"/>
  <c r="F300" i="3" l="1"/>
  <c r="E299" i="3"/>
  <c r="F299" i="3" s="1"/>
  <c r="E233" i="3"/>
  <c r="F233" i="3" s="1"/>
  <c r="E224" i="3"/>
  <c r="F224" i="3" s="1"/>
  <c r="C232" i="3"/>
  <c r="D232" i="3"/>
  <c r="E26" i="3"/>
  <c r="F26" i="3" s="1"/>
  <c r="H63" i="7" l="1"/>
  <c r="G63" i="7"/>
  <c r="I65" i="7"/>
  <c r="I64" i="7" s="1"/>
  <c r="F65" i="7"/>
  <c r="F64" i="7" s="1"/>
  <c r="I11" i="1" l="1"/>
  <c r="G27" i="7"/>
  <c r="I10" i="1"/>
  <c r="D59" i="3"/>
  <c r="D58" i="3" s="1"/>
  <c r="D9" i="3"/>
  <c r="D277" i="3"/>
  <c r="D260" i="3"/>
  <c r="D242" i="3"/>
  <c r="D223" i="3"/>
  <c r="D216" i="3"/>
  <c r="D210" i="3"/>
  <c r="D203" i="3"/>
  <c r="D197" i="3"/>
  <c r="D186" i="3"/>
  <c r="D176" i="3"/>
  <c r="D158" i="3"/>
  <c r="D141" i="3"/>
  <c r="D120" i="3"/>
  <c r="D12" i="3" s="1"/>
  <c r="D100" i="3"/>
  <c r="D82" i="3"/>
  <c r="D65" i="3"/>
  <c r="D21" i="3"/>
  <c r="E292" i="3"/>
  <c r="F292" i="3" s="1"/>
  <c r="E282" i="3"/>
  <c r="F282" i="3" s="1"/>
  <c r="E278" i="3"/>
  <c r="F278" i="3" s="1"/>
  <c r="C277" i="3"/>
  <c r="E275" i="3"/>
  <c r="F275" i="3" s="1"/>
  <c r="E265" i="3"/>
  <c r="F265" i="3" s="1"/>
  <c r="E261" i="3"/>
  <c r="F261" i="3" s="1"/>
  <c r="C260" i="3"/>
  <c r="E257" i="3"/>
  <c r="E247" i="3"/>
  <c r="F247" i="3" s="1"/>
  <c r="E243" i="3"/>
  <c r="F243" i="3" s="1"/>
  <c r="C242" i="3"/>
  <c r="E173" i="3"/>
  <c r="F173" i="3" s="1"/>
  <c r="E163" i="3"/>
  <c r="F163" i="3" s="1"/>
  <c r="E159" i="3"/>
  <c r="F159" i="3" s="1"/>
  <c r="C158" i="3"/>
  <c r="E156" i="3"/>
  <c r="F156" i="3" s="1"/>
  <c r="E146" i="3"/>
  <c r="F146" i="3" s="1"/>
  <c r="E142" i="3"/>
  <c r="F142" i="3" s="1"/>
  <c r="C141" i="3"/>
  <c r="E97" i="3"/>
  <c r="E87" i="3"/>
  <c r="F87" i="3" s="1"/>
  <c r="E83" i="3"/>
  <c r="F83" i="3" s="1"/>
  <c r="C82" i="3"/>
  <c r="E80" i="3"/>
  <c r="E70" i="3"/>
  <c r="F70" i="3" s="1"/>
  <c r="E66" i="3"/>
  <c r="F66" i="3" s="1"/>
  <c r="C65" i="3"/>
  <c r="C59" i="3"/>
  <c r="C21" i="3"/>
  <c r="D7" i="15" l="1"/>
  <c r="D20" i="15" s="1"/>
  <c r="H11" i="7"/>
  <c r="H9" i="7" s="1"/>
  <c r="H8" i="7"/>
  <c r="D13" i="3"/>
  <c r="D15" i="3"/>
  <c r="D16" i="15"/>
  <c r="D8" i="15"/>
  <c r="D21" i="15" s="1"/>
  <c r="C16" i="15"/>
  <c r="C15" i="3"/>
  <c r="C14" i="3"/>
  <c r="D14" i="3"/>
  <c r="D15" i="15"/>
  <c r="D11" i="15" s="1"/>
  <c r="D8" i="3"/>
  <c r="D20" i="3"/>
  <c r="D7" i="3"/>
  <c r="G10" i="15"/>
  <c r="D241" i="3"/>
  <c r="C241" i="3"/>
  <c r="C259" i="3"/>
  <c r="C140" i="3"/>
  <c r="C64" i="3"/>
  <c r="D222" i="3"/>
  <c r="D259" i="3"/>
  <c r="D99" i="3"/>
  <c r="D175" i="3"/>
  <c r="E242" i="3"/>
  <c r="E277" i="3"/>
  <c r="F277" i="3" s="1"/>
  <c r="E260" i="3"/>
  <c r="F260" i="3" s="1"/>
  <c r="D64" i="3"/>
  <c r="D140" i="3"/>
  <c r="D196" i="3"/>
  <c r="D209" i="3"/>
  <c r="E158" i="3"/>
  <c r="E82" i="3"/>
  <c r="E141" i="3"/>
  <c r="F141" i="3" s="1"/>
  <c r="E65" i="3"/>
  <c r="E15" i="3" l="1"/>
  <c r="E29" i="15"/>
  <c r="E14" i="3"/>
  <c r="F14" i="3" s="1"/>
  <c r="D18" i="3"/>
  <c r="D17" i="3" s="1"/>
  <c r="D27" i="15"/>
  <c r="D28" i="15"/>
  <c r="G15" i="15"/>
  <c r="G8" i="15"/>
  <c r="D29" i="15"/>
  <c r="G16" i="15"/>
  <c r="G7" i="15"/>
  <c r="D6" i="3"/>
  <c r="F65" i="3"/>
  <c r="F242" i="3"/>
  <c r="F15" i="3"/>
  <c r="F82" i="3"/>
  <c r="F158" i="3"/>
  <c r="H14" i="7"/>
  <c r="E259" i="3"/>
  <c r="F259" i="3" s="1"/>
  <c r="E241" i="3"/>
  <c r="F241" i="3" s="1"/>
  <c r="E64" i="3"/>
  <c r="F64" i="3" s="1"/>
  <c r="E140" i="3"/>
  <c r="F140" i="3" s="1"/>
  <c r="D24" i="15" l="1"/>
  <c r="E8" i="14"/>
  <c r="E7" i="14" s="1"/>
  <c r="E6" i="14" s="1"/>
  <c r="D9" i="15"/>
  <c r="D6" i="15"/>
  <c r="H17" i="7" s="1"/>
  <c r="B6" i="15"/>
  <c r="B9" i="15"/>
  <c r="D22" i="15"/>
  <c r="D19" i="15"/>
  <c r="B19" i="15"/>
  <c r="B5" i="15" l="1"/>
  <c r="D18" i="15"/>
  <c r="D5" i="15"/>
  <c r="H7" i="7" l="1"/>
  <c r="I7" i="1" s="1"/>
  <c r="I55" i="7"/>
  <c r="J55" i="7" s="1"/>
  <c r="B22" i="15"/>
  <c r="E296" i="3"/>
  <c r="E295" i="3" s="1"/>
  <c r="E232" i="3"/>
  <c r="F232" i="3" s="1"/>
  <c r="E223" i="3"/>
  <c r="F223" i="3" s="1"/>
  <c r="C223" i="3"/>
  <c r="E220" i="3"/>
  <c r="F220" i="3" s="1"/>
  <c r="E217" i="3"/>
  <c r="F217" i="3" s="1"/>
  <c r="E214" i="3"/>
  <c r="F214" i="3" s="1"/>
  <c r="E211" i="3"/>
  <c r="F211" i="3" s="1"/>
  <c r="C216" i="3"/>
  <c r="C210" i="3"/>
  <c r="E204" i="3"/>
  <c r="E198" i="3"/>
  <c r="C203" i="3"/>
  <c r="C197" i="3"/>
  <c r="E190" i="3"/>
  <c r="F190" i="3" s="1"/>
  <c r="E187" i="3"/>
  <c r="F187" i="3" s="1"/>
  <c r="E180" i="3"/>
  <c r="F180" i="3" s="1"/>
  <c r="E177" i="3"/>
  <c r="F177" i="3" s="1"/>
  <c r="C186" i="3"/>
  <c r="C176" i="3"/>
  <c r="E136" i="3"/>
  <c r="E125" i="3"/>
  <c r="F125" i="3" s="1"/>
  <c r="E121" i="3"/>
  <c r="F121" i="3" s="1"/>
  <c r="C120" i="3"/>
  <c r="E116" i="3"/>
  <c r="E105" i="3"/>
  <c r="F105" i="3" s="1"/>
  <c r="E101" i="3"/>
  <c r="F101" i="3" s="1"/>
  <c r="C100" i="3"/>
  <c r="E60" i="3"/>
  <c r="E56" i="3"/>
  <c r="C55" i="3"/>
  <c r="C7" i="3" s="1"/>
  <c r="E22" i="3"/>
  <c r="F22" i="3" s="1"/>
  <c r="E47" i="3"/>
  <c r="F47" i="3" s="1"/>
  <c r="G11" i="7" l="1"/>
  <c r="G9" i="7" s="1"/>
  <c r="G8" i="7"/>
  <c r="E9" i="3"/>
  <c r="E23" i="15"/>
  <c r="C8" i="3"/>
  <c r="C8" i="15"/>
  <c r="C13" i="3"/>
  <c r="C12" i="3"/>
  <c r="C15" i="15"/>
  <c r="C11" i="15" s="1"/>
  <c r="H6" i="7"/>
  <c r="F296" i="3"/>
  <c r="E197" i="3"/>
  <c r="F197" i="3" s="1"/>
  <c r="F198" i="3"/>
  <c r="E55" i="3"/>
  <c r="F55" i="3" s="1"/>
  <c r="F56" i="3"/>
  <c r="E59" i="3"/>
  <c r="F59" i="3" s="1"/>
  <c r="F60" i="3"/>
  <c r="E203" i="3"/>
  <c r="F203" i="3" s="1"/>
  <c r="F204" i="3"/>
  <c r="C7" i="15"/>
  <c r="C20" i="15" s="1"/>
  <c r="C29" i="15"/>
  <c r="C27" i="15"/>
  <c r="B18" i="15"/>
  <c r="C8" i="14" s="1"/>
  <c r="C7" i="14" s="1"/>
  <c r="C6" i="14" s="1"/>
  <c r="E21" i="3"/>
  <c r="H26" i="7"/>
  <c r="E186" i="3"/>
  <c r="E210" i="3"/>
  <c r="F210" i="3" s="1"/>
  <c r="E216" i="3"/>
  <c r="E176" i="3"/>
  <c r="F176" i="3" s="1"/>
  <c r="E120" i="3"/>
  <c r="E100" i="3"/>
  <c r="E8" i="3" l="1"/>
  <c r="E21" i="15"/>
  <c r="E12" i="3"/>
  <c r="E28" i="15"/>
  <c r="F8" i="3"/>
  <c r="H76" i="7"/>
  <c r="E13" i="3"/>
  <c r="F13" i="3" s="1"/>
  <c r="E7" i="3"/>
  <c r="C6" i="3"/>
  <c r="F120" i="3"/>
  <c r="F12" i="3"/>
  <c r="F100" i="3"/>
  <c r="F186" i="3"/>
  <c r="F295" i="3"/>
  <c r="F9" i="3"/>
  <c r="E20" i="15"/>
  <c r="F21" i="3"/>
  <c r="F216" i="3"/>
  <c r="C28" i="15"/>
  <c r="C24" i="15" s="1"/>
  <c r="G14" i="7"/>
  <c r="C22" i="15"/>
  <c r="C6" i="15"/>
  <c r="G17" i="7" s="1"/>
  <c r="C21" i="15"/>
  <c r="C19" i="15" s="1"/>
  <c r="C9" i="15"/>
  <c r="G11" i="15"/>
  <c r="C294" i="3"/>
  <c r="C196" i="3"/>
  <c r="C58" i="3"/>
  <c r="C54" i="3"/>
  <c r="C20" i="3"/>
  <c r="I72" i="7"/>
  <c r="F72" i="7"/>
  <c r="J70" i="7"/>
  <c r="F68" i="7"/>
  <c r="F18" i="7"/>
  <c r="J62" i="7"/>
  <c r="J61" i="7"/>
  <c r="J60" i="7"/>
  <c r="J59" i="7"/>
  <c r="I58" i="7"/>
  <c r="J58" i="7" s="1"/>
  <c r="F57" i="7"/>
  <c r="J54" i="7"/>
  <c r="J53" i="7"/>
  <c r="J52" i="7"/>
  <c r="J50" i="7"/>
  <c r="J48" i="7"/>
  <c r="J47" i="7"/>
  <c r="F45" i="7"/>
  <c r="J43" i="7"/>
  <c r="J42" i="7"/>
  <c r="F41" i="7"/>
  <c r="J39" i="7"/>
  <c r="I38" i="7"/>
  <c r="J38" i="7" s="1"/>
  <c r="F36" i="7"/>
  <c r="I33" i="7"/>
  <c r="F33" i="7"/>
  <c r="I31" i="7"/>
  <c r="F31" i="7"/>
  <c r="F29" i="7"/>
  <c r="F20" i="3" l="1"/>
  <c r="F20" i="15"/>
  <c r="G20" i="15"/>
  <c r="E22" i="15"/>
  <c r="G22" i="15" s="1"/>
  <c r="F23" i="15"/>
  <c r="G23" i="15"/>
  <c r="G21" i="15"/>
  <c r="F21" i="15"/>
  <c r="F28" i="15"/>
  <c r="G28" i="15"/>
  <c r="F27" i="15"/>
  <c r="F29" i="15"/>
  <c r="G29" i="15"/>
  <c r="F17" i="7"/>
  <c r="F7" i="3"/>
  <c r="E6" i="3"/>
  <c r="F6" i="3" s="1"/>
  <c r="G7" i="7"/>
  <c r="H7" i="1" s="1"/>
  <c r="E24" i="15"/>
  <c r="F24" i="15" s="1"/>
  <c r="E19" i="15"/>
  <c r="C18" i="15"/>
  <c r="F67" i="7"/>
  <c r="F63" i="7" s="1"/>
  <c r="F35" i="7"/>
  <c r="C5" i="15"/>
  <c r="G26" i="7"/>
  <c r="F28" i="7"/>
  <c r="C175" i="3"/>
  <c r="C222" i="3"/>
  <c r="J33" i="7"/>
  <c r="J31" i="7"/>
  <c r="I45" i="7"/>
  <c r="J34" i="7"/>
  <c r="J46" i="7"/>
  <c r="I68" i="7"/>
  <c r="J68" i="7" s="1"/>
  <c r="I41" i="7"/>
  <c r="J41" i="7" s="1"/>
  <c r="I29" i="7"/>
  <c r="J30" i="7"/>
  <c r="I57" i="7"/>
  <c r="J57" i="7" s="1"/>
  <c r="J69" i="7"/>
  <c r="J32" i="7"/>
  <c r="J37" i="7"/>
  <c r="I36" i="7"/>
  <c r="F22" i="15" l="1"/>
  <c r="E18" i="15"/>
  <c r="F18" i="15" s="1"/>
  <c r="G24" i="15"/>
  <c r="G19" i="15"/>
  <c r="F19" i="15"/>
  <c r="G6" i="7"/>
  <c r="G76" i="7" s="1"/>
  <c r="F27" i="7"/>
  <c r="F26" i="7" s="1"/>
  <c r="J45" i="7"/>
  <c r="I35" i="7"/>
  <c r="K35" i="7" s="1"/>
  <c r="F11" i="7"/>
  <c r="C99" i="3"/>
  <c r="C209" i="3"/>
  <c r="I67" i="7"/>
  <c r="I63" i="7" s="1"/>
  <c r="K63" i="7" s="1"/>
  <c r="E54" i="3"/>
  <c r="F15" i="7"/>
  <c r="G11" i="1"/>
  <c r="H10" i="1"/>
  <c r="H11" i="1"/>
  <c r="J29" i="7"/>
  <c r="I28" i="7"/>
  <c r="J36" i="7"/>
  <c r="C18" i="3" l="1"/>
  <c r="C17" i="3" s="1"/>
  <c r="F54" i="3"/>
  <c r="F14" i="7"/>
  <c r="F8" i="7"/>
  <c r="F7" i="7" s="1"/>
  <c r="F6" i="7" s="1"/>
  <c r="G18" i="15"/>
  <c r="I27" i="7"/>
  <c r="I26" i="7" s="1"/>
  <c r="J63" i="7"/>
  <c r="K28" i="7"/>
  <c r="K67" i="7"/>
  <c r="G10" i="1"/>
  <c r="F11" i="15"/>
  <c r="E6" i="15"/>
  <c r="E196" i="3"/>
  <c r="F196" i="3" s="1"/>
  <c r="J67" i="7"/>
  <c r="E58" i="3"/>
  <c r="F58" i="3" s="1"/>
  <c r="E209" i="3"/>
  <c r="F209" i="3" s="1"/>
  <c r="E222" i="3"/>
  <c r="F222" i="3" s="1"/>
  <c r="I18" i="7"/>
  <c r="I12" i="1"/>
  <c r="H12" i="1"/>
  <c r="I15" i="7"/>
  <c r="I14" i="7" s="1"/>
  <c r="K14" i="7" s="1"/>
  <c r="J28" i="7"/>
  <c r="J35" i="7"/>
  <c r="J11" i="7" l="1"/>
  <c r="I17" i="7"/>
  <c r="K17" i="7" s="1"/>
  <c r="J18" i="7"/>
  <c r="J15" i="7"/>
  <c r="G12" i="1"/>
  <c r="D8" i="14"/>
  <c r="D7" i="14" s="1"/>
  <c r="D6" i="14" s="1"/>
  <c r="G7" i="1"/>
  <c r="G9" i="1" s="1"/>
  <c r="G6" i="15"/>
  <c r="I7" i="7"/>
  <c r="K26" i="7"/>
  <c r="J26" i="7"/>
  <c r="E9" i="15"/>
  <c r="F6" i="15"/>
  <c r="E99" i="3"/>
  <c r="F99" i="3" s="1"/>
  <c r="E294" i="3"/>
  <c r="F294" i="3" s="1"/>
  <c r="E175" i="3"/>
  <c r="F175" i="3" s="1"/>
  <c r="J8" i="7"/>
  <c r="J14" i="7"/>
  <c r="J17" i="7"/>
  <c r="J11" i="1"/>
  <c r="H9" i="1"/>
  <c r="I9" i="1"/>
  <c r="E19" i="3" l="1"/>
  <c r="E18" i="3" s="1"/>
  <c r="I6" i="7"/>
  <c r="K7" i="7"/>
  <c r="G9" i="15"/>
  <c r="F9" i="15"/>
  <c r="L11" i="1"/>
  <c r="K11" i="1"/>
  <c r="G13" i="1"/>
  <c r="G25" i="1" s="1"/>
  <c r="I13" i="1"/>
  <c r="H13" i="1"/>
  <c r="H25" i="1" s="1"/>
  <c r="E5" i="15"/>
  <c r="J6" i="7"/>
  <c r="K27" i="7"/>
  <c r="J27" i="7"/>
  <c r="J10" i="1"/>
  <c r="E17" i="3" l="1"/>
  <c r="F18" i="3"/>
  <c r="I76" i="7"/>
  <c r="K6" i="7"/>
  <c r="L10" i="1"/>
  <c r="K10" i="1"/>
  <c r="I25" i="1"/>
  <c r="F19" i="3"/>
  <c r="F17" i="3"/>
  <c r="G5" i="15"/>
  <c r="F8" i="14"/>
  <c r="F5" i="15"/>
  <c r="J12" i="1"/>
  <c r="L12" i="1" l="1"/>
  <c r="K12" i="1"/>
  <c r="H8" i="14"/>
  <c r="F7" i="14"/>
  <c r="G8" i="14"/>
  <c r="J7" i="7"/>
  <c r="J7" i="1"/>
  <c r="L7" i="1" s="1"/>
  <c r="H7" i="14" l="1"/>
  <c r="G7" i="14"/>
  <c r="F6" i="14"/>
  <c r="J9" i="1"/>
  <c r="K7" i="1"/>
  <c r="H6" i="14" l="1"/>
  <c r="G6" i="14"/>
  <c r="K9" i="1"/>
  <c r="J13" i="1"/>
  <c r="L9" i="1"/>
  <c r="L13" i="1" l="1"/>
  <c r="K13" i="1"/>
  <c r="J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Ivana Patalen</author>
  </authors>
  <commentList>
    <comment ref="J22" authorId="0" shapeId="0" xr:uid="{B30F0B38-A9ED-4797-9C6A-E0A779A031D7}">
      <text>
        <r>
          <rPr>
            <b/>
            <sz val="9"/>
            <color indexed="81"/>
            <rFont val="Tahoma"/>
            <charset val="1"/>
          </rPr>
          <t>Ivana Patalen:</t>
        </r>
        <r>
          <rPr>
            <sz val="9"/>
            <color indexed="81"/>
            <rFont val="Tahoma"/>
            <charset val="1"/>
          </rPr>
          <t xml:space="preserve">
neutrošeno u bilanci na 1672 po izvoru 31 i 51
</t>
        </r>
      </text>
    </comment>
  </commentList>
</comments>
</file>

<file path=xl/sharedStrings.xml><?xml version="1.0" encoding="utf-8"?>
<sst xmlns="http://schemas.openxmlformats.org/spreadsheetml/2006/main" count="728" uniqueCount="242">
  <si>
    <t>PRIHODI UKUPNO</t>
  </si>
  <si>
    <t>RASHODI UKUPNO</t>
  </si>
  <si>
    <t>RAZLIKA - VIŠAK / MANJAK</t>
  </si>
  <si>
    <t>NETO FINANCIRANJE</t>
  </si>
  <si>
    <t>Rashodi za zaposlene</t>
  </si>
  <si>
    <t>Materijalni rashodi</t>
  </si>
  <si>
    <t>Rashodi za nabavu proizvedene dug. imovine</t>
  </si>
  <si>
    <t>Rashodi za nabavu proizvedene dugotrajne imovine</t>
  </si>
  <si>
    <t>I. OPĆI DIO</t>
  </si>
  <si>
    <t>A) SAŽETAK RAČUNA PRIHODA I RASHODA</t>
  </si>
  <si>
    <t>B) SAŽETAK RAČUNA FINANCIRANJA</t>
  </si>
  <si>
    <t>Opći prihodi i primici</t>
  </si>
  <si>
    <t>41</t>
  </si>
  <si>
    <t>Rashodi poslovanja</t>
  </si>
  <si>
    <t xml:space="preserve">Prihodi poslovanja </t>
  </si>
  <si>
    <t>BROJČANA OZNAKA I NAZIV</t>
  </si>
  <si>
    <t>II. POSEBNI DIO</t>
  </si>
  <si>
    <t>Prihodi od prodaje proizvoda i robe te pruženih usluga</t>
  </si>
  <si>
    <t>Rashodi za usluge</t>
  </si>
  <si>
    <t>Postrojenja i oprema</t>
  </si>
  <si>
    <t>Plaće</t>
  </si>
  <si>
    <t>Doprinosi na plaće</t>
  </si>
  <si>
    <t xml:space="preserve">Ostali rashodi za zaposlene </t>
  </si>
  <si>
    <t>Naknade troškova zaposlenima</t>
  </si>
  <si>
    <t>Rashodi za materijal i energiju</t>
  </si>
  <si>
    <t>Ostali nespomenuti rashodi poslovanja</t>
  </si>
  <si>
    <t>Naknade za prijevoz, za rad na terenu i odvojeni život</t>
  </si>
  <si>
    <t>Uredski materijal i ostali materijalni rashodi</t>
  </si>
  <si>
    <t>Zdravstvene i veterinarske usluge</t>
  </si>
  <si>
    <t>Ostale usluge</t>
  </si>
  <si>
    <t>Zakupnine i najamnine</t>
  </si>
  <si>
    <t>Primici od financijske imovine i zaduživanja</t>
  </si>
  <si>
    <t>Primici od zaduživanja</t>
  </si>
  <si>
    <t>Izdaci za financijsku imovinu i otplate zajmova</t>
  </si>
  <si>
    <t>Izdaci za otplatu glavnice primljenih kredita i zajmova</t>
  </si>
  <si>
    <t>Plaće za redovan rad</t>
  </si>
  <si>
    <t>Doprinosi za obvezno zdravstveno osiguranje</t>
  </si>
  <si>
    <t>3211</t>
  </si>
  <si>
    <t>Službena putovanja</t>
  </si>
  <si>
    <t>3212</t>
  </si>
  <si>
    <t>3221</t>
  </si>
  <si>
    <t>3223</t>
  </si>
  <si>
    <t>Energija</t>
  </si>
  <si>
    <t>Indeks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</si>
  <si>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</si>
  <si>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</si>
  <si>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</si>
  <si>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</si>
  <si>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</si>
  <si>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</si>
  <si>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</si>
  <si>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</si>
  <si>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3239</t>
  </si>
  <si>
    <t>3291</t>
  </si>
  <si>
    <t>Naknade za rad predstavničkih i izvršnih tijela, povjerenstava i slično</t>
  </si>
  <si>
    <t>3293</t>
  </si>
  <si>
    <t>Reprezentacija</t>
  </si>
  <si>
    <t>Pristojbe i naknade</t>
  </si>
  <si>
    <t>3299</t>
  </si>
  <si>
    <t xml:space="preserve">Naknade troškova osobama izvan radnog odnosa </t>
  </si>
  <si>
    <t>4222</t>
  </si>
  <si>
    <t>Komunikacijska oprema</t>
  </si>
  <si>
    <t>4221</t>
  </si>
  <si>
    <t>Uredska oprema i namještaj</t>
  </si>
  <si>
    <t>671</t>
  </si>
  <si>
    <t>Prihodi iz nadležnog proračuna za financiranje rashoda poslovanja</t>
  </si>
  <si>
    <t>Prihodi iz nadležnog proračuna za financiranje rashoda za nabavu nefinancijske imovine</t>
  </si>
  <si>
    <t>6615</t>
  </si>
  <si>
    <t>Prihodi od pruženih usluga</t>
  </si>
  <si>
    <t>661</t>
  </si>
  <si>
    <t>PRIJENOS SREDSTAVA IZ PRETHODNE GODINE</t>
  </si>
  <si>
    <t>VIŠAK / MANJAK + NETO FINANCIRANJE</t>
  </si>
  <si>
    <t>…</t>
  </si>
  <si>
    <t>A2. RASHODI POSLOVANJA I RASHODI ZA NABAVU NEFINANCIJSKE IMOVINE</t>
  </si>
  <si>
    <t>Agencija za reviziju sustava provedbe programa Europske unije</t>
  </si>
  <si>
    <t>A829002</t>
  </si>
  <si>
    <t>ADMINISTRACIJA I UPRAVLJANJE</t>
  </si>
  <si>
    <t>stručno usavršavanje zaposlenika</t>
  </si>
  <si>
    <t>ostale naknade troškova zaposlenima</t>
  </si>
  <si>
    <t>sitni inventar i auto gume</t>
  </si>
  <si>
    <t>Usluge promidžbe i informiranja</t>
  </si>
  <si>
    <t>Intelektualne usluge</t>
  </si>
  <si>
    <t>oprema za održavanje i zaštitu</t>
  </si>
  <si>
    <t>premije osiguranja</t>
  </si>
  <si>
    <t>A829005</t>
  </si>
  <si>
    <t>REVIZIJA PROJEKATA</t>
  </si>
  <si>
    <t>K829001</t>
  </si>
  <si>
    <t>INFORMATIZACIJA</t>
  </si>
  <si>
    <t>licence</t>
  </si>
  <si>
    <t>ulaganje u računalne programe</t>
  </si>
  <si>
    <t>K829026</t>
  </si>
  <si>
    <t>PROGRAM ZA RIBARSTVO I AKVAKULTURU RH ZA PROGRAMSKO RAZDOBLJE 2021.-2027.  TEHNIČKA POMOĆ</t>
  </si>
  <si>
    <t>K829028</t>
  </si>
  <si>
    <t xml:space="preserve">OPERATIVNI PROGRAM KONKURENTNOST I KOHEZIJA 2021.-2027. (OPKK) TEHNIČKA POMOĆ </t>
  </si>
  <si>
    <t>T829025</t>
  </si>
  <si>
    <t>TWINNING PROJEKT INSTITUCIONALNA PODRŠKA UREDU GLAVNOG REVIZORA U ZAMBIJI</t>
  </si>
  <si>
    <t>vlastiti prihodi</t>
  </si>
  <si>
    <t>naknade troškova službenog puta</t>
  </si>
  <si>
    <t>312</t>
  </si>
  <si>
    <t>3213</t>
  </si>
  <si>
    <t>3214</t>
  </si>
  <si>
    <t>3225</t>
  </si>
  <si>
    <t>usluge promidžbe i informiranja</t>
  </si>
  <si>
    <t>zakupnine i najamnine</t>
  </si>
  <si>
    <t>zdravstvene i veterinarske usluge</t>
  </si>
  <si>
    <t>Rashodi za nabavu neproizvedene dug. imovine</t>
  </si>
  <si>
    <t>412</t>
  </si>
  <si>
    <t>nematerijalna imovina</t>
  </si>
  <si>
    <t>4223</t>
  </si>
  <si>
    <t>426</t>
  </si>
  <si>
    <t>nematerijalna proizvedena oprema</t>
  </si>
  <si>
    <t>632</t>
  </si>
  <si>
    <t>Pomoći od međunarodnih organizacija te institucija i tijela EU</t>
  </si>
  <si>
    <t>6323</t>
  </si>
  <si>
    <t>Tekuće pomoći od institucija i tijela EU</t>
  </si>
  <si>
    <t>6324</t>
  </si>
  <si>
    <t>Kapitalne pomoći od institucija i tijela EU</t>
  </si>
  <si>
    <t>67</t>
  </si>
  <si>
    <t>01 Opće javne usluge</t>
  </si>
  <si>
    <t>011 Izvršna i zakonodavna tijela, financijski i fiskalni poslovi</t>
  </si>
  <si>
    <t>6=5/2*100</t>
  </si>
  <si>
    <t>7=5/4*100</t>
  </si>
  <si>
    <t>INDEKS</t>
  </si>
  <si>
    <t>02540</t>
  </si>
  <si>
    <t>DONOS</t>
  </si>
  <si>
    <t>ODNOS</t>
  </si>
  <si>
    <t>IZVJEŠTAJ PO PROGRAMSKOJ KLASIFIKACIJI</t>
  </si>
  <si>
    <t>5=4/3*100</t>
  </si>
  <si>
    <t>IZVJEŠTAJ RAČUNA FINANCIRANJA PREMA IZVORIMA FINANCIRANJA</t>
  </si>
  <si>
    <t>INDEKS**</t>
  </si>
  <si>
    <t>UKUPNO PRIMICI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</si>
  <si>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</si>
  <si>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</si>
  <si>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</si>
  <si>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</si>
  <si>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</si>
  <si>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</si>
  <si>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</si>
  <si>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</si>
  <si>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 xml:space="preserve">UKUPNO IZDACI </t>
  </si>
  <si>
    <t xml:space="preserve"> RAČUN FINANCIRANJA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</si>
  <si>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</si>
  <si>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</si>
  <si>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</si>
  <si>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</si>
  <si>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</si>
  <si>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O RASHODIMA PREMA FUNKCIJSKOJ KLASIFIKACIJI</t>
  </si>
  <si>
    <t>UKUPNO RASHODI</t>
  </si>
  <si>
    <t>02540 Agencija za reviziju sustava provedbe programa Europske unije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</si>
  <si>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</si>
  <si>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>02540  Agencija za reviziju sustava provedbe programa Europske unije</t>
  </si>
  <si>
    <t>8 PRIMICI OD FINANCIJSKE IMOVINE I ZADUŽIVANJA</t>
  </si>
  <si>
    <t>5 IZDACI ZA FINANCIJSKU IMOVINU I OTPLATE ZAJMOVA</t>
  </si>
  <si>
    <t>6 PRIHODI POSLOVANJA</t>
  </si>
  <si>
    <t>7 PRIHODI OD PRODAJE NEFINANCIJSKE IMOVINE</t>
  </si>
  <si>
    <t>3 RASHODI  POSLOVANJA</t>
  </si>
  <si>
    <t>4 RASHODI ZA NABAVU NEFINANCIJSKE IMOVINU</t>
  </si>
  <si>
    <t>RAZLIKA PRIMITAKA I IZDATAKA</t>
  </si>
  <si>
    <t>PRIJENOS SREDSTAVA U SLJEDEĆE RAZDOBLJE</t>
  </si>
  <si>
    <t>311</t>
  </si>
  <si>
    <t>313</t>
  </si>
  <si>
    <t>321</t>
  </si>
  <si>
    <t>422</t>
  </si>
  <si>
    <t>Rashodi za nabavu nefinancijske imovinu</t>
  </si>
  <si>
    <t>66</t>
  </si>
  <si>
    <t>UKUPNO PRIHODI</t>
  </si>
  <si>
    <t xml:space="preserve">RAČUN PRIHODA I RASHODA
IZVJEŠTAJ O PRIHODIMA I RASHODIMA PREMA EKONOMSKOJ KLASIFIKACIJI </t>
  </si>
  <si>
    <t xml:space="preserve">
IZVJEŠTAJ O PRIHODIMA I RASHODIMA PREMA IZVORIMA FINANCIRANJA</t>
  </si>
  <si>
    <t>5 Pomoći</t>
  </si>
  <si>
    <t>55 Refundacije iz pomoći EU</t>
  </si>
  <si>
    <t>57 Ostali programi EU</t>
  </si>
  <si>
    <t>K829027</t>
  </si>
  <si>
    <t>OPERATIVNI PROGRAM UČINKOVITI LJUDSKI POTENCIJALI 2021.-2027.  (OPULJP) TEHNIČKA POMOĆ</t>
  </si>
  <si>
    <t>K829029</t>
  </si>
  <si>
    <t>IPA PROGRAM PREKOGRANIČNE SURADNJE HR-BiH-CG 2021.-2027. TEHNIČKA POMOĆ</t>
  </si>
  <si>
    <t>K829030</t>
  </si>
  <si>
    <t>IPA PROGRAM PREKOGRANIČNE SURADNJE HR-SRB 2021.-2027. TEHNIČKA POMOĆ</t>
  </si>
  <si>
    <t>K829031</t>
  </si>
  <si>
    <t>PROGRAM PREKOGRANIČNE SURADNJE SLO -HRV 2021.-2027. TEHNIČKA POMOĆ</t>
  </si>
  <si>
    <t>K829032</t>
  </si>
  <si>
    <t>PROGRAM PREKOGRANIČNE SURADNJE ITA -HRV 2021.-2027. TEHNIČKA POMOĆ</t>
  </si>
  <si>
    <t>K829033</t>
  </si>
  <si>
    <t>K829036</t>
  </si>
  <si>
    <t>INTEGRIRANI TERITORIJALNI PROGRAM 2021.-2027. (ITP) TEHNIČKA POMOĆ</t>
  </si>
  <si>
    <t>T829039</t>
  </si>
  <si>
    <t>Naknade troškova osobama izvan radnog odnosa</t>
  </si>
  <si>
    <t>Ostvarenje/Izvršenje za razdoblje 1.-6.2025.</t>
  </si>
  <si>
    <t>T829040</t>
  </si>
  <si>
    <t>TEHNIČKA POMOĆ U OKVIRU DRUGOG ŠVICARSKOG DOPRINOSA</t>
  </si>
  <si>
    <t>51 Pomoći EU</t>
  </si>
  <si>
    <t>Sredstva učešća za pomoći</t>
  </si>
  <si>
    <t>22</t>
  </si>
  <si>
    <t>FINANCIJSKI I FISKALNI SUSTAV</t>
  </si>
  <si>
    <t>Upravljanje i revizija sustava provedbe programa EU i financijskih mehanizama</t>
  </si>
  <si>
    <t>FONDOVI ZA UNUTARNJE POSLOVE 2021.-2027. TEHNIČKA POMOĆ</t>
  </si>
  <si>
    <t>56 Fondovi EU</t>
  </si>
  <si>
    <t>Pomoći iz inozemstva i od subjekata unutar općeg proračuna</t>
  </si>
  <si>
    <t>Prihodi od prodaje proizvoda i robe te pruženih usluga, prihodi od donacija te povrati po protestiranim jamstvima</t>
  </si>
  <si>
    <t>Prihodi iz proračuna</t>
  </si>
  <si>
    <t>IZVRŠENJE FINANCIJSKOG PLANA AGENCIJE ZA REVIZIJU SUSTAVA PROVEDBE PROGRAMA EUROPSKE UNIJE
ZA PRVO POLUGODIŠTE 2026. GODINE</t>
  </si>
  <si>
    <t>IZVORNI PLAN 2026.</t>
  </si>
  <si>
    <t>TEKUĆI PLAN 2026.</t>
  </si>
  <si>
    <t>Ostvarenje/Izvršenje za razdoblje 1.-6.2026.</t>
  </si>
  <si>
    <t>TEKUĆI PLAN 2026.*</t>
  </si>
  <si>
    <t>Izvršenje za razdoblje 1.-6.2026.</t>
  </si>
  <si>
    <t>POLUGODIŠNJI IZVJEŠTAJ O IZVRŠENJU FINANCIJSKOG PLANA ZA 2026.g.</t>
  </si>
  <si>
    <t>T829041</t>
  </si>
  <si>
    <t>T829042</t>
  </si>
  <si>
    <t>NORVEŠKI FINANCIJSKI MEHANIZAM 2021-2028 - TEHNIČKA POMOĆ</t>
  </si>
  <si>
    <t>K829043</t>
  </si>
  <si>
    <t>PROGRAM PREKOGRANIČNE SURADNJE MAĐ -HRV 2021.-2027. TEHNIČKA POMOĆ</t>
  </si>
  <si>
    <t>T829044</t>
  </si>
  <si>
    <t>TWINNING CONTRACT STRENGTHENING LAND ADMINISTRATION FRAMEWORK IN JORDAN</t>
  </si>
  <si>
    <t>6311</t>
  </si>
  <si>
    <t>Programi Unije - raspoloživ predujam</t>
  </si>
  <si>
    <t>Europski socijalni fond plus - predfinanciranje iz izvora 11 Opći prihodi i primici</t>
  </si>
  <si>
    <t>Europski fond za regionalni razvoj - predfinanciranje iz izvora 11 Opći prihodi i primici</t>
  </si>
  <si>
    <t>Fond za pomorstvo, ribarstvo i akvakulturu - predfinanciranje iz izvora 11 Opći prihodi i primici</t>
  </si>
  <si>
    <t>Fond za azil, migracije i integraciju - predfinanciranje iz izvora 11 Opći prihodi i primici</t>
  </si>
  <si>
    <t>sitni inventar</t>
  </si>
  <si>
    <t>Usluge telefona, interneta, pošte i prijevoza</t>
  </si>
  <si>
    <t>Intelektualne  i osobne usluge</t>
  </si>
  <si>
    <t xml:space="preserve">sitni inventar </t>
  </si>
  <si>
    <t>TWINNING GRANT CONTRACT/UGOVOR O PROVEDBI TWINNINGA CRIS NO: 2023/452-235 DALJNJE JAČANJE KAPACITETA REVIZORSKOG TIJELA SRBIJE</t>
  </si>
  <si>
    <t>TWINNING LIGHT CRNA GORA - POBOLJŠANJE I JAČANJE ADMINISTRATIVNIH KAPACITETA REVIZORSKOG TIJELA ZA REVIZIJU IPARD III PROGRAMA I PRIPREMA ZA BUDUĆI RAD NA CERTIFICIRANJU ZA EAGF I EAFR</t>
  </si>
  <si>
    <t xml:space="preserve">Sitni inventar </t>
  </si>
  <si>
    <t>Sitni inventar</t>
  </si>
  <si>
    <t>53 Inozemne darovnice</t>
  </si>
  <si>
    <t>Usluge telefona,interneta, pošte i prijevoza</t>
  </si>
  <si>
    <t>intelektualne i osobne usluge</t>
  </si>
  <si>
    <t>631</t>
  </si>
  <si>
    <t>Pomoći od inozemnih vlada</t>
  </si>
  <si>
    <t>Tekuće pomoći od inozemnih vlada</t>
  </si>
  <si>
    <t>Darovnice</t>
  </si>
  <si>
    <t>510</t>
  </si>
  <si>
    <t xml:space="preserve">Programi Unije </t>
  </si>
  <si>
    <t xml:space="preserve">Fond za pomorstvo, ribarstvo i akvakulturu </t>
  </si>
  <si>
    <t>Europski socijalni fond plus</t>
  </si>
  <si>
    <t xml:space="preserve">Europski fond za regionalni razvoj </t>
  </si>
  <si>
    <t xml:space="preserve">Fond za azil, migracije i integraciju </t>
  </si>
  <si>
    <t>Europski fond za regionalni razvoj</t>
  </si>
  <si>
    <t>53 Darovnice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</si>
</sst>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#,##0&quot; &quot;;[Red]&quot;-&quot;#,##0&quot; &quot;"/>
  </numFmts>
  <fonts count="49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  <charset val="238"/>
    </font>
    <font>
      <b/>
      <sz val="12"/>
      <color rgb="FF002060"/>
      <name val="Arial"/>
      <family val="2"/>
      <charset val="238"/>
    </font>
    <font>
      <b/>
      <i/>
      <sz val="12"/>
      <color rgb="FF00206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10"/>
      <color rgb="FF002060"/>
      <name val="Arial"/>
      <family val="2"/>
      <charset val="238"/>
    </font>
    <font>
      <i/>
      <sz val="10"/>
      <color rgb="FF002060"/>
      <name val="Arial"/>
      <family val="2"/>
      <charset val="238"/>
    </font>
    <font>
      <b/>
      <i/>
      <sz val="10"/>
      <color rgb="FF00206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0"/>
      <color theme="8" tint="-0.499984740745262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theme="8" tint="-0.499984740745262"/>
      <name val="Arial"/>
      <family val="2"/>
      <charset val="238"/>
    </font>
    <font>
      <sz val="10"/>
      <color theme="4" tint="-0.499984740745262"/>
      <name val="Arial"/>
      <family val="2"/>
      <charset val="238"/>
    </font>
    <font>
      <b/>
      <i/>
      <sz val="10"/>
      <color theme="4" tint="-0.499984740745262"/>
      <name val="Arial"/>
      <family val="2"/>
      <charset val="238"/>
    </font>
    <font>
      <b/>
      <sz val="10"/>
      <color theme="4" tint="-0.499984740745262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theme="8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3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0"/>
      <color theme="8" tint="-0.499984740745262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DEBF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rgb="FFDDEBF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206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59">
    <xf numFmtId="0" fontId="0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" fontId="19" fillId="16" borderId="24" applyNumberFormat="0" applyProtection="0">
      <alignment vertical="center"/>
    </xf>
    <xf numFmtId="4" fontId="20" fillId="16" borderId="24" applyNumberFormat="0" applyProtection="0">
      <alignment vertical="center"/>
    </xf>
    <xf numFmtId="4" fontId="19" fillId="16" borderId="24" applyNumberFormat="0" applyProtection="0">
      <alignment horizontal="left" vertical="center" indent="1"/>
    </xf>
    <xf numFmtId="0" fontId="19" fillId="16" borderId="24" applyNumberFormat="0" applyProtection="0">
      <alignment horizontal="left" vertical="top" indent="1"/>
    </xf>
    <xf numFmtId="4" fontId="19" fillId="17" borderId="0" applyNumberFormat="0" applyProtection="0">
      <alignment horizontal="left" vertical="center" indent="1"/>
    </xf>
    <xf numFmtId="4" fontId="21" fillId="11" borderId="24" applyNumberFormat="0" applyProtection="0">
      <alignment horizontal="right" vertical="center"/>
    </xf>
    <xf numFmtId="4" fontId="21" fillId="10" borderId="24" applyNumberFormat="0" applyProtection="0">
      <alignment horizontal="right" vertical="center"/>
    </xf>
    <xf numFmtId="4" fontId="21" fillId="13" borderId="24" applyNumberFormat="0" applyProtection="0">
      <alignment horizontal="right" vertical="center"/>
    </xf>
    <xf numFmtId="4" fontId="21" fillId="14" borderId="24" applyNumberFormat="0" applyProtection="0">
      <alignment horizontal="right" vertical="center"/>
    </xf>
    <xf numFmtId="4" fontId="21" fillId="18" borderId="24" applyNumberFormat="0" applyProtection="0">
      <alignment horizontal="right" vertical="center"/>
    </xf>
    <xf numFmtId="4" fontId="21" fillId="19" borderId="24" applyNumberFormat="0" applyProtection="0">
      <alignment horizontal="right" vertical="center"/>
    </xf>
    <xf numFmtId="4" fontId="21" fillId="12" borderId="24" applyNumberFormat="0" applyProtection="0">
      <alignment horizontal="right" vertical="center"/>
    </xf>
    <xf numFmtId="4" fontId="21" fillId="15" borderId="24" applyNumberFormat="0" applyProtection="0">
      <alignment horizontal="right" vertical="center"/>
    </xf>
    <xf numFmtId="4" fontId="21" fillId="20" borderId="24" applyNumberFormat="0" applyProtection="0">
      <alignment horizontal="right" vertical="center"/>
    </xf>
    <xf numFmtId="4" fontId="19" fillId="21" borderId="25" applyNumberFormat="0" applyProtection="0">
      <alignment horizontal="left" vertical="center" indent="1"/>
    </xf>
    <xf numFmtId="4" fontId="21" fillId="22" borderId="0" applyNumberFormat="0" applyProtection="0">
      <alignment horizontal="left" vertical="center" indent="1"/>
    </xf>
    <xf numFmtId="4" fontId="12" fillId="23" borderId="0" applyNumberFormat="0" applyProtection="0">
      <alignment horizontal="left" vertical="center" indent="1"/>
    </xf>
    <xf numFmtId="4" fontId="19" fillId="9" borderId="24" applyNumberFormat="0" applyProtection="0">
      <alignment horizontal="center" vertical="top"/>
    </xf>
    <xf numFmtId="4" fontId="4" fillId="22" borderId="0" applyNumberFormat="0" applyProtection="0">
      <alignment horizontal="left" vertical="center" indent="1"/>
    </xf>
    <xf numFmtId="4" fontId="4" fillId="17" borderId="0" applyNumberFormat="0" applyProtection="0">
      <alignment horizontal="left" vertical="center" indent="1"/>
    </xf>
    <xf numFmtId="0" fontId="25" fillId="23" borderId="24" applyNumberFormat="0" applyProtection="0">
      <alignment horizontal="left" vertical="center" indent="1"/>
    </xf>
    <xf numFmtId="0" fontId="8" fillId="23" borderId="24" applyNumberFormat="0" applyProtection="0">
      <alignment horizontal="left" vertical="top" indent="1"/>
    </xf>
    <xf numFmtId="0" fontId="25" fillId="17" borderId="24" applyNumberFormat="0" applyProtection="0">
      <alignment horizontal="left" vertical="center" indent="1"/>
    </xf>
    <xf numFmtId="0" fontId="8" fillId="17" borderId="24" applyNumberFormat="0" applyProtection="0">
      <alignment horizontal="left" vertical="top" indent="1"/>
    </xf>
    <xf numFmtId="0" fontId="25" fillId="24" borderId="24" applyNumberFormat="0" applyProtection="0">
      <alignment horizontal="left" vertical="center" indent="1"/>
    </xf>
    <xf numFmtId="0" fontId="8" fillId="24" borderId="24" applyNumberFormat="0" applyProtection="0">
      <alignment horizontal="left" vertical="top" indent="1"/>
    </xf>
    <xf numFmtId="0" fontId="8" fillId="25" borderId="24" applyNumberFormat="0" applyProtection="0">
      <alignment horizontal="left" vertical="center" indent="1"/>
    </xf>
    <xf numFmtId="0" fontId="8" fillId="25" borderId="24" applyNumberFormat="0" applyProtection="0">
      <alignment horizontal="left" vertical="top" indent="1"/>
    </xf>
    <xf numFmtId="0" fontId="8" fillId="0" borderId="0"/>
    <xf numFmtId="4" fontId="21" fillId="26" borderId="24" applyNumberFormat="0" applyProtection="0">
      <alignment vertical="center"/>
    </xf>
    <xf numFmtId="4" fontId="22" fillId="26" borderId="24" applyNumberFormat="0" applyProtection="0">
      <alignment vertical="center"/>
    </xf>
    <xf numFmtId="4" fontId="21" fillId="26" borderId="24" applyNumberFormat="0" applyProtection="0">
      <alignment horizontal="left" vertical="center" indent="1"/>
    </xf>
    <xf numFmtId="0" fontId="21" fillId="26" borderId="24" applyNumberFormat="0" applyProtection="0">
      <alignment horizontal="left" vertical="top" indent="1"/>
    </xf>
    <xf numFmtId="4" fontId="21" fillId="22" borderId="24" applyNumberFormat="0" applyProtection="0">
      <alignment horizontal="right" vertical="center"/>
    </xf>
    <xf numFmtId="4" fontId="22" fillId="22" borderId="24" applyNumberFormat="0" applyProtection="0">
      <alignment horizontal="right" vertical="center"/>
    </xf>
    <xf numFmtId="4" fontId="21" fillId="9" borderId="24" applyNumberFormat="0" applyProtection="0">
      <alignment horizontal="left" vertical="center" indent="1"/>
    </xf>
    <xf numFmtId="0" fontId="19" fillId="17" borderId="24" applyNumberFormat="0" applyProtection="0">
      <alignment horizontal="center" vertical="top" wrapText="1"/>
    </xf>
    <xf numFmtId="4" fontId="23" fillId="27" borderId="0" applyNumberFormat="0" applyProtection="0">
      <alignment horizontal="left" vertical="top" indent="1"/>
    </xf>
    <xf numFmtId="4" fontId="24" fillId="22" borderId="24" applyNumberFormat="0" applyProtection="0">
      <alignment horizontal="right" vertical="center"/>
    </xf>
  </cellStyleXfs>
  <cellXfs count="359">
    <xf numFmtId="0" fontId="0" fillId="0" borderId="0" xfId="0"/>
    <xf numFmtId="0" fontId="11" fillId="0" borderId="0" xfId="11" applyFont="1" applyAlignment="1">
      <alignment horizontal="center" vertical="center" wrapText="1"/>
    </xf>
    <xf numFmtId="0" fontId="4" fillId="0" borderId="0" xfId="11" applyFont="1" applyAlignment="1">
      <alignment vertical="center" wrapText="1"/>
    </xf>
    <xf numFmtId="0" fontId="2" fillId="0" borderId="0" xfId="11"/>
    <xf numFmtId="0" fontId="11" fillId="4" borderId="0" xfId="11" applyFont="1" applyFill="1" applyAlignment="1">
      <alignment horizontal="center" vertical="center" wrapText="1"/>
    </xf>
    <xf numFmtId="0" fontId="4" fillId="4" borderId="0" xfId="11" applyFont="1" applyFill="1" applyAlignment="1">
      <alignment vertical="center" wrapText="1"/>
    </xf>
    <xf numFmtId="0" fontId="13" fillId="7" borderId="1" xfId="11" applyFont="1" applyFill="1" applyBorder="1" applyAlignment="1">
      <alignment horizontal="center" vertical="center" wrapText="1"/>
    </xf>
    <xf numFmtId="0" fontId="14" fillId="4" borderId="1" xfId="11" applyFont="1" applyFill="1" applyBorder="1" applyAlignment="1">
      <alignment horizontal="left" vertical="center" wrapText="1"/>
    </xf>
    <xf numFmtId="3" fontId="4" fillId="4" borderId="1" xfId="11" applyNumberFormat="1" applyFont="1" applyFill="1" applyBorder="1" applyAlignment="1">
      <alignment horizontal="right"/>
    </xf>
    <xf numFmtId="3" fontId="4" fillId="4" borderId="1" xfId="11" applyNumberFormat="1" applyFont="1" applyFill="1" applyBorder="1" applyAlignment="1">
      <alignment horizontal="right" wrapText="1"/>
    </xf>
    <xf numFmtId="0" fontId="2" fillId="0" borderId="1" xfId="11" applyBorder="1"/>
    <xf numFmtId="0" fontId="15" fillId="4" borderId="1" xfId="11" quotePrefix="1" applyFont="1" applyFill="1" applyBorder="1" applyAlignment="1">
      <alignment horizontal="left" vertical="center" wrapText="1" indent="1"/>
    </xf>
    <xf numFmtId="0" fontId="15" fillId="4" borderId="1" xfId="11" applyFont="1" applyFill="1" applyBorder="1" applyAlignment="1">
      <alignment horizontal="left" vertical="center" indent="1"/>
    </xf>
    <xf numFmtId="0" fontId="15" fillId="4" borderId="1" xfId="11" applyFont="1" applyFill="1" applyBorder="1" applyAlignment="1">
      <alignment horizontal="left" vertical="center" wrapText="1" indent="1"/>
    </xf>
    <xf numFmtId="0" fontId="8" fillId="4" borderId="1" xfId="11" applyFont="1" applyFill="1" applyBorder="1" applyAlignment="1">
      <alignment horizontal="left" vertical="center" wrapText="1"/>
    </xf>
    <xf numFmtId="0" fontId="10" fillId="0" borderId="0" xfId="11" applyFont="1" applyAlignment="1">
      <alignment vertical="top" wrapText="1"/>
    </xf>
    <xf numFmtId="0" fontId="13" fillId="7" borderId="3" xfId="11" applyFont="1" applyFill="1" applyBorder="1" applyAlignment="1">
      <alignment horizontal="center" vertical="center" wrapText="1"/>
    </xf>
    <xf numFmtId="0" fontId="16" fillId="7" borderId="3" xfId="11" applyFont="1" applyFill="1" applyBorder="1" applyAlignment="1">
      <alignment horizontal="center" vertical="center" wrapText="1"/>
    </xf>
    <xf numFmtId="0" fontId="8" fillId="4" borderId="1" xfId="11" quotePrefix="1" applyFont="1" applyFill="1" applyBorder="1" applyAlignment="1">
      <alignment horizontal="left" vertical="center"/>
    </xf>
    <xf numFmtId="0" fontId="8" fillId="4" borderId="1" xfId="11" quotePrefix="1" applyFont="1" applyFill="1" applyBorder="1" applyAlignment="1">
      <alignment horizontal="left" vertical="center" wrapText="1"/>
    </xf>
    <xf numFmtId="0" fontId="15" fillId="4" borderId="1" xfId="11" quotePrefix="1" applyFont="1" applyFill="1" applyBorder="1" applyAlignment="1">
      <alignment horizontal="left" vertical="center"/>
    </xf>
    <xf numFmtId="0" fontId="15" fillId="4" borderId="1" xfId="11" quotePrefix="1" applyFont="1" applyFill="1" applyBorder="1" applyAlignment="1">
      <alignment horizontal="left" vertical="center" wrapText="1"/>
    </xf>
    <xf numFmtId="0" fontId="14" fillId="4" borderId="1" xfId="11" applyFont="1" applyFill="1" applyBorder="1" applyAlignment="1">
      <alignment horizontal="left" vertical="center"/>
    </xf>
    <xf numFmtId="0" fontId="14" fillId="4" borderId="1" xfId="11" applyFont="1" applyFill="1" applyBorder="1" applyAlignment="1">
      <alignment vertical="center" wrapText="1"/>
    </xf>
    <xf numFmtId="0" fontId="8" fillId="4" borderId="1" xfId="11" applyFont="1" applyFill="1" applyBorder="1" applyAlignment="1">
      <alignment vertical="center" wrapText="1"/>
    </xf>
    <xf numFmtId="0" fontId="8" fillId="4" borderId="1" xfId="11" applyFont="1" applyFill="1" applyBorder="1" applyAlignment="1">
      <alignment horizontal="left" vertical="center"/>
    </xf>
    <xf numFmtId="0" fontId="17" fillId="0" borderId="0" xfId="11" applyFont="1" applyAlignment="1">
      <alignment vertical="top" wrapText="1"/>
    </xf>
    <xf numFmtId="0" fontId="18" fillId="0" borderId="0" xfId="11" applyFont="1"/>
    <xf numFmtId="4" fontId="4" fillId="4" borderId="1" xfId="11" applyNumberFormat="1" applyFont="1" applyFill="1" applyBorder="1" applyAlignment="1">
      <alignment horizontal="right"/>
    </xf>
    <xf numFmtId="2" fontId="2" fillId="0" borderId="1" xfId="11" applyNumberFormat="1" applyBorder="1"/>
    <xf numFmtId="0" fontId="27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vertical="center" wrapText="1"/>
    </xf>
    <xf numFmtId="0" fontId="29" fillId="0" borderId="0" xfId="0" applyFont="1" applyAlignment="1">
      <alignment vertical="center" wrapText="1"/>
    </xf>
    <xf numFmtId="3" fontId="30" fillId="0" borderId="0" xfId="0" applyNumberFormat="1" applyFont="1"/>
    <xf numFmtId="3" fontId="31" fillId="0" borderId="0" xfId="0" applyNumberFormat="1" applyFont="1" applyAlignment="1">
      <alignment horizontal="left"/>
    </xf>
    <xf numFmtId="3" fontId="32" fillId="0" borderId="0" xfId="0" applyNumberFormat="1" applyFont="1" applyAlignment="1">
      <alignment horizontal="right" vertical="center"/>
    </xf>
    <xf numFmtId="3" fontId="32" fillId="0" borderId="0" xfId="0" applyNumberFormat="1" applyFont="1"/>
    <xf numFmtId="49" fontId="29" fillId="3" borderId="9" xfId="0" applyNumberFormat="1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3" fontId="29" fillId="3" borderId="9" xfId="0" applyNumberFormat="1" applyFont="1" applyFill="1" applyBorder="1" applyAlignment="1">
      <alignment horizontal="center" vertical="center" wrapText="1"/>
    </xf>
    <xf numFmtId="3" fontId="32" fillId="7" borderId="9" xfId="0" applyNumberFormat="1" applyFont="1" applyFill="1" applyBorder="1" applyAlignment="1">
      <alignment horizontal="center" vertical="center"/>
    </xf>
    <xf numFmtId="49" fontId="29" fillId="6" borderId="9" xfId="0" applyNumberFormat="1" applyFont="1" applyFill="1" applyBorder="1" applyAlignment="1">
      <alignment horizontal="center" vertical="center" wrapText="1"/>
    </xf>
    <xf numFmtId="0" fontId="29" fillId="6" borderId="9" xfId="0" applyFont="1" applyFill="1" applyBorder="1" applyAlignment="1">
      <alignment horizontal="center" vertical="center" wrapText="1"/>
    </xf>
    <xf numFmtId="3" fontId="29" fillId="6" borderId="9" xfId="0" applyNumberFormat="1" applyFont="1" applyFill="1" applyBorder="1" applyAlignment="1">
      <alignment horizontal="right" vertical="center" wrapText="1"/>
    </xf>
    <xf numFmtId="4" fontId="29" fillId="6" borderId="9" xfId="0" applyNumberFormat="1" applyFont="1" applyFill="1" applyBorder="1" applyAlignment="1">
      <alignment horizontal="right" vertical="center" wrapText="1"/>
    </xf>
    <xf numFmtId="4" fontId="32" fillId="4" borderId="9" xfId="0" applyNumberFormat="1" applyFont="1" applyFill="1" applyBorder="1" applyAlignment="1">
      <alignment horizontal="center" vertical="center"/>
    </xf>
    <xf numFmtId="3" fontId="29" fillId="6" borderId="9" xfId="0" applyNumberFormat="1" applyFont="1" applyFill="1" applyBorder="1" applyAlignment="1">
      <alignment horizontal="left" vertical="center"/>
    </xf>
    <xf numFmtId="3" fontId="32" fillId="4" borderId="0" xfId="0" applyNumberFormat="1" applyFont="1" applyFill="1" applyAlignment="1">
      <alignment horizontal="right" vertical="center"/>
    </xf>
    <xf numFmtId="3" fontId="32" fillId="4" borderId="0" xfId="0" applyNumberFormat="1" applyFont="1" applyFill="1"/>
    <xf numFmtId="3" fontId="29" fillId="6" borderId="9" xfId="0" applyNumberFormat="1" applyFont="1" applyFill="1" applyBorder="1" applyAlignment="1">
      <alignment horizontal="left" vertical="center" wrapText="1"/>
    </xf>
    <xf numFmtId="3" fontId="29" fillId="3" borderId="9" xfId="0" applyNumberFormat="1" applyFont="1" applyFill="1" applyBorder="1" applyAlignment="1">
      <alignment horizontal="left" vertical="center"/>
    </xf>
    <xf numFmtId="49" fontId="29" fillId="6" borderId="9" xfId="0" applyNumberFormat="1" applyFont="1" applyFill="1" applyBorder="1" applyAlignment="1">
      <alignment horizontal="left" vertical="center" wrapText="1"/>
    </xf>
    <xf numFmtId="0" fontId="29" fillId="6" borderId="9" xfId="0" applyFont="1" applyFill="1" applyBorder="1" applyAlignment="1">
      <alignment horizontal="left" vertical="center" wrapText="1"/>
    </xf>
    <xf numFmtId="1" fontId="32" fillId="6" borderId="9" xfId="0" applyNumberFormat="1" applyFont="1" applyFill="1" applyBorder="1" applyAlignment="1">
      <alignment horizontal="left" vertical="center"/>
    </xf>
    <xf numFmtId="0" fontId="32" fillId="6" borderId="9" xfId="0" applyFont="1" applyFill="1" applyBorder="1" applyAlignment="1">
      <alignment horizontal="left" vertical="center" wrapText="1"/>
    </xf>
    <xf numFmtId="3" fontId="32" fillId="6" borderId="9" xfId="0" applyNumberFormat="1" applyFont="1" applyFill="1" applyBorder="1" applyAlignment="1">
      <alignment horizontal="right" vertical="center" wrapText="1"/>
    </xf>
    <xf numFmtId="4" fontId="32" fillId="6" borderId="9" xfId="0" applyNumberFormat="1" applyFont="1" applyFill="1" applyBorder="1" applyAlignment="1">
      <alignment horizontal="right" vertical="center" wrapText="1"/>
    </xf>
    <xf numFmtId="4" fontId="32" fillId="6" borderId="9" xfId="0" applyNumberFormat="1" applyFont="1" applyFill="1" applyBorder="1" applyAlignment="1">
      <alignment horizontal="center" vertical="center" wrapText="1"/>
    </xf>
    <xf numFmtId="3" fontId="32" fillId="6" borderId="9" xfId="0" applyNumberFormat="1" applyFont="1" applyFill="1" applyBorder="1" applyAlignment="1">
      <alignment horizontal="left" vertical="center"/>
    </xf>
    <xf numFmtId="3" fontId="32" fillId="6" borderId="9" xfId="0" applyNumberFormat="1" applyFont="1" applyFill="1" applyBorder="1" applyAlignment="1">
      <alignment horizontal="left" vertical="center" wrapText="1"/>
    </xf>
    <xf numFmtId="3" fontId="29" fillId="4" borderId="9" xfId="0" applyNumberFormat="1" applyFont="1" applyFill="1" applyBorder="1" applyAlignment="1">
      <alignment vertical="center"/>
    </xf>
    <xf numFmtId="4" fontId="29" fillId="4" borderId="9" xfId="0" applyNumberFormat="1" applyFont="1" applyFill="1" applyBorder="1" applyAlignment="1">
      <alignment vertical="center"/>
    </xf>
    <xf numFmtId="3" fontId="33" fillId="0" borderId="0" xfId="0" applyNumberFormat="1" applyFont="1" applyAlignment="1">
      <alignment horizontal="right" vertical="center"/>
    </xf>
    <xf numFmtId="3" fontId="33" fillId="0" borderId="0" xfId="0" applyNumberFormat="1" applyFont="1"/>
    <xf numFmtId="0" fontId="32" fillId="0" borderId="9" xfId="0" applyFont="1" applyBorder="1" applyAlignment="1">
      <alignment horizontal="center" vertical="center"/>
    </xf>
    <xf numFmtId="0" fontId="32" fillId="0" borderId="9" xfId="0" applyFont="1" applyBorder="1" applyAlignment="1">
      <alignment horizontal="left" vertical="center" wrapText="1"/>
    </xf>
    <xf numFmtId="3" fontId="32" fillId="4" borderId="9" xfId="0" applyNumberFormat="1" applyFont="1" applyFill="1" applyBorder="1"/>
    <xf numFmtId="4" fontId="32" fillId="4" borderId="9" xfId="0" applyNumberFormat="1" applyFont="1" applyFill="1" applyBorder="1"/>
    <xf numFmtId="0" fontId="30" fillId="0" borderId="9" xfId="0" applyFont="1" applyBorder="1" applyAlignment="1">
      <alignment horizontal="center" vertical="center"/>
    </xf>
    <xf numFmtId="0" fontId="30" fillId="0" borderId="9" xfId="0" applyFont="1" applyBorder="1" applyAlignment="1">
      <alignment horizontal="left" vertical="center" wrapText="1"/>
    </xf>
    <xf numFmtId="3" fontId="30" fillId="4" borderId="9" xfId="0" applyNumberFormat="1" applyFont="1" applyFill="1" applyBorder="1" applyAlignment="1">
      <alignment horizontal="right" vertical="center"/>
    </xf>
    <xf numFmtId="4" fontId="30" fillId="4" borderId="9" xfId="0" applyNumberFormat="1" applyFont="1" applyFill="1" applyBorder="1" applyAlignment="1">
      <alignment horizontal="right" vertical="center"/>
    </xf>
    <xf numFmtId="4" fontId="30" fillId="0" borderId="9" xfId="0" applyNumberFormat="1" applyFont="1" applyBorder="1" applyAlignment="1">
      <alignment horizontal="center" vertical="center"/>
    </xf>
    <xf numFmtId="3" fontId="30" fillId="0" borderId="0" xfId="0" applyNumberFormat="1" applyFont="1" applyAlignment="1">
      <alignment horizontal="right" vertical="center"/>
    </xf>
    <xf numFmtId="3" fontId="32" fillId="4" borderId="9" xfId="0" applyNumberFormat="1" applyFont="1" applyFill="1" applyBorder="1" applyAlignment="1">
      <alignment horizontal="right" vertical="center"/>
    </xf>
    <xf numFmtId="4" fontId="32" fillId="4" borderId="9" xfId="0" applyNumberFormat="1" applyFont="1" applyFill="1" applyBorder="1" applyAlignment="1">
      <alignment horizontal="right" vertical="center"/>
    </xf>
    <xf numFmtId="4" fontId="32" fillId="0" borderId="9" xfId="0" applyNumberFormat="1" applyFont="1" applyBorder="1" applyAlignment="1">
      <alignment horizontal="center" vertical="center"/>
    </xf>
    <xf numFmtId="4" fontId="30" fillId="0" borderId="9" xfId="0" applyNumberFormat="1" applyFont="1" applyBorder="1" applyAlignment="1">
      <alignment vertical="center"/>
    </xf>
    <xf numFmtId="3" fontId="30" fillId="0" borderId="9" xfId="0" applyNumberFormat="1" applyFont="1" applyBorder="1" applyAlignment="1">
      <alignment horizontal="right" vertical="center"/>
    </xf>
    <xf numFmtId="0" fontId="30" fillId="6" borderId="9" xfId="0" applyFont="1" applyFill="1" applyBorder="1" applyAlignment="1">
      <alignment horizontal="center" vertical="center"/>
    </xf>
    <xf numFmtId="0" fontId="30" fillId="6" borderId="9" xfId="0" applyFont="1" applyFill="1" applyBorder="1" applyAlignment="1">
      <alignment horizontal="left" vertical="center" wrapText="1"/>
    </xf>
    <xf numFmtId="3" fontId="30" fillId="6" borderId="9" xfId="0" applyNumberFormat="1" applyFont="1" applyFill="1" applyBorder="1" applyAlignment="1">
      <alignment horizontal="right" vertical="center"/>
    </xf>
    <xf numFmtId="0" fontId="32" fillId="4" borderId="9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left" vertical="center" wrapText="1"/>
    </xf>
    <xf numFmtId="0" fontId="30" fillId="4" borderId="9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left" vertical="center" wrapText="1"/>
    </xf>
    <xf numFmtId="4" fontId="29" fillId="4" borderId="9" xfId="0" applyNumberFormat="1" applyFont="1" applyFill="1" applyBorder="1" applyAlignment="1">
      <alignment horizontal="center" vertical="center"/>
    </xf>
    <xf numFmtId="3" fontId="29" fillId="4" borderId="0" xfId="0" applyNumberFormat="1" applyFont="1" applyFill="1" applyAlignment="1">
      <alignment horizontal="right" vertical="center"/>
    </xf>
    <xf numFmtId="3" fontId="29" fillId="4" borderId="0" xfId="0" applyNumberFormat="1" applyFont="1" applyFill="1"/>
    <xf numFmtId="0" fontId="32" fillId="6" borderId="9" xfId="0" applyFont="1" applyFill="1" applyBorder="1" applyAlignment="1">
      <alignment horizontal="center" vertical="center"/>
    </xf>
    <xf numFmtId="3" fontId="32" fillId="6" borderId="9" xfId="0" applyNumberFormat="1" applyFont="1" applyFill="1" applyBorder="1" applyAlignment="1">
      <alignment horizontal="right" vertical="center"/>
    </xf>
    <xf numFmtId="4" fontId="32" fillId="6" borderId="9" xfId="0" applyNumberFormat="1" applyFont="1" applyFill="1" applyBorder="1" applyAlignment="1">
      <alignment horizontal="right" vertical="center"/>
    </xf>
    <xf numFmtId="4" fontId="32" fillId="6" borderId="9" xfId="0" applyNumberFormat="1" applyFont="1" applyFill="1" applyBorder="1" applyAlignment="1">
      <alignment horizontal="center" vertical="center"/>
    </xf>
    <xf numFmtId="4" fontId="30" fillId="6" borderId="9" xfId="0" applyNumberFormat="1" applyFont="1" applyFill="1" applyBorder="1" applyAlignment="1">
      <alignment horizontal="right" vertical="center"/>
    </xf>
    <xf numFmtId="4" fontId="30" fillId="6" borderId="9" xfId="0" applyNumberFormat="1" applyFont="1" applyFill="1" applyBorder="1" applyAlignment="1">
      <alignment horizontal="center" vertical="center"/>
    </xf>
    <xf numFmtId="3" fontId="30" fillId="4" borderId="0" xfId="0" applyNumberFormat="1" applyFont="1" applyFill="1" applyAlignment="1">
      <alignment horizontal="right" vertical="center"/>
    </xf>
    <xf numFmtId="3" fontId="30" fillId="4" borderId="0" xfId="0" applyNumberFormat="1" applyFont="1" applyFill="1"/>
    <xf numFmtId="3" fontId="31" fillId="0" borderId="0" xfId="0" applyNumberFormat="1" applyFont="1" applyAlignment="1">
      <alignment horizontal="right" vertical="center"/>
    </xf>
    <xf numFmtId="4" fontId="30" fillId="4" borderId="9" xfId="0" applyNumberFormat="1" applyFont="1" applyFill="1" applyBorder="1" applyAlignment="1">
      <alignment horizontal="center" vertical="center"/>
    </xf>
    <xf numFmtId="3" fontId="34" fillId="6" borderId="9" xfId="0" applyNumberFormat="1" applyFont="1" applyFill="1" applyBorder="1" applyAlignment="1">
      <alignment horizontal="left" vertical="center" wrapText="1"/>
    </xf>
    <xf numFmtId="4" fontId="32" fillId="0" borderId="9" xfId="0" applyNumberFormat="1" applyFont="1" applyBorder="1" applyAlignment="1">
      <alignment horizontal="center"/>
    </xf>
    <xf numFmtId="3" fontId="30" fillId="0" borderId="0" xfId="0" applyNumberFormat="1" applyFont="1" applyAlignment="1">
      <alignment vertical="center"/>
    </xf>
    <xf numFmtId="3" fontId="30" fillId="4" borderId="0" xfId="0" applyNumberFormat="1" applyFont="1" applyFill="1" applyAlignment="1">
      <alignment vertical="center"/>
    </xf>
    <xf numFmtId="0" fontId="29" fillId="7" borderId="1" xfId="11" applyFont="1" applyFill="1" applyBorder="1" applyAlignment="1">
      <alignment horizontal="center" vertical="center" wrapText="1"/>
    </xf>
    <xf numFmtId="0" fontId="29" fillId="4" borderId="1" xfId="11" applyFont="1" applyFill="1" applyBorder="1" applyAlignment="1">
      <alignment horizontal="left" vertical="center" wrapText="1"/>
    </xf>
    <xf numFmtId="4" fontId="29" fillId="4" borderId="1" xfId="11" applyNumberFormat="1" applyFont="1" applyFill="1" applyBorder="1" applyAlignment="1">
      <alignment horizontal="right"/>
    </xf>
    <xf numFmtId="3" fontId="29" fillId="4" borderId="1" xfId="11" applyNumberFormat="1" applyFont="1" applyFill="1" applyBorder="1" applyAlignment="1">
      <alignment horizontal="right"/>
    </xf>
    <xf numFmtId="2" fontId="30" fillId="0" borderId="1" xfId="11" applyNumberFormat="1" applyFont="1" applyBorder="1"/>
    <xf numFmtId="0" fontId="31" fillId="4" borderId="1" xfId="11" quotePrefix="1" applyFont="1" applyFill="1" applyBorder="1" applyAlignment="1">
      <alignment horizontal="left" vertical="center" wrapText="1"/>
    </xf>
    <xf numFmtId="0" fontId="29" fillId="4" borderId="0" xfId="1" applyFont="1" applyFill="1" applyAlignment="1">
      <alignment vertical="center"/>
    </xf>
    <xf numFmtId="3" fontId="29" fillId="3" borderId="1" xfId="0" applyNumberFormat="1" applyFont="1" applyFill="1" applyBorder="1" applyAlignment="1">
      <alignment horizontal="left" vertical="center" wrapText="1"/>
    </xf>
    <xf numFmtId="0" fontId="29" fillId="3" borderId="14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29" fillId="3" borderId="13" xfId="0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2" fillId="3" borderId="1" xfId="0" applyFont="1" applyFill="1" applyBorder="1" applyAlignment="1">
      <alignment horizontal="center" vertical="center" wrapText="1"/>
    </xf>
    <xf numFmtId="3" fontId="32" fillId="3" borderId="1" xfId="0" applyNumberFormat="1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/>
    </xf>
    <xf numFmtId="3" fontId="32" fillId="7" borderId="1" xfId="0" applyNumberFormat="1" applyFont="1" applyFill="1" applyBorder="1" applyAlignment="1">
      <alignment horizontal="center" vertical="center"/>
    </xf>
    <xf numFmtId="49" fontId="29" fillId="2" borderId="2" xfId="0" applyNumberFormat="1" applyFont="1" applyFill="1" applyBorder="1" applyAlignment="1">
      <alignment vertical="center"/>
    </xf>
    <xf numFmtId="4" fontId="29" fillId="6" borderId="1" xfId="0" applyNumberFormat="1" applyFont="1" applyFill="1" applyBorder="1" applyAlignment="1">
      <alignment horizontal="right" vertical="center" wrapText="1"/>
    </xf>
    <xf numFmtId="4" fontId="29" fillId="0" borderId="1" xfId="0" applyNumberFormat="1" applyFont="1" applyBorder="1" applyAlignment="1">
      <alignment vertical="center"/>
    </xf>
    <xf numFmtId="49" fontId="29" fillId="3" borderId="1" xfId="0" applyNumberFormat="1" applyFont="1" applyFill="1" applyBorder="1" applyAlignment="1">
      <alignment vertical="center"/>
    </xf>
    <xf numFmtId="4" fontId="29" fillId="3" borderId="1" xfId="0" applyNumberFormat="1" applyFont="1" applyFill="1" applyBorder="1" applyAlignment="1">
      <alignment horizontal="right" vertical="center"/>
    </xf>
    <xf numFmtId="3" fontId="29" fillId="3" borderId="1" xfId="0" applyNumberFormat="1" applyFont="1" applyFill="1" applyBorder="1" applyAlignment="1">
      <alignment horizontal="right" vertical="center"/>
    </xf>
    <xf numFmtId="4" fontId="29" fillId="7" borderId="1" xfId="0" applyNumberFormat="1" applyFont="1" applyFill="1" applyBorder="1" applyAlignment="1">
      <alignment vertical="center"/>
    </xf>
    <xf numFmtId="3" fontId="29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4" fontId="30" fillId="6" borderId="1" xfId="0" applyNumberFormat="1" applyFont="1" applyFill="1" applyBorder="1" applyAlignment="1">
      <alignment horizontal="right" vertical="center"/>
    </xf>
    <xf numFmtId="3" fontId="30" fillId="6" borderId="1" xfId="0" applyNumberFormat="1" applyFont="1" applyFill="1" applyBorder="1" applyAlignment="1">
      <alignment horizontal="right" vertical="center"/>
    </xf>
    <xf numFmtId="4" fontId="30" fillId="7" borderId="1" xfId="0" applyNumberFormat="1" applyFont="1" applyFill="1" applyBorder="1" applyAlignment="1">
      <alignment vertical="center"/>
    </xf>
    <xf numFmtId="0" fontId="29" fillId="7" borderId="1" xfId="0" applyFont="1" applyFill="1" applyBorder="1" applyAlignment="1">
      <alignment vertical="center"/>
    </xf>
    <xf numFmtId="0" fontId="31" fillId="4" borderId="1" xfId="0" applyFont="1" applyFill="1" applyBorder="1" applyAlignment="1">
      <alignment vertical="center"/>
    </xf>
    <xf numFmtId="4" fontId="29" fillId="6" borderId="1" xfId="0" applyNumberFormat="1" applyFont="1" applyFill="1" applyBorder="1" applyAlignment="1">
      <alignment horizontal="right" vertical="center"/>
    </xf>
    <xf numFmtId="3" fontId="29" fillId="6" borderId="1" xfId="0" applyNumberFormat="1" applyFont="1" applyFill="1" applyBorder="1" applyAlignment="1">
      <alignment horizontal="right" vertical="center"/>
    </xf>
    <xf numFmtId="3" fontId="29" fillId="4" borderId="0" xfId="0" applyNumberFormat="1" applyFont="1" applyFill="1" applyAlignment="1">
      <alignment vertical="center"/>
    </xf>
    <xf numFmtId="0" fontId="36" fillId="4" borderId="0" xfId="0" applyFont="1" applyFill="1" applyAlignment="1">
      <alignment vertical="center"/>
    </xf>
    <xf numFmtId="0" fontId="31" fillId="0" borderId="2" xfId="0" applyFont="1" applyBorder="1" applyAlignment="1">
      <alignment vertical="center"/>
    </xf>
    <xf numFmtId="4" fontId="30" fillId="6" borderId="2" xfId="0" applyNumberFormat="1" applyFont="1" applyFill="1" applyBorder="1" applyAlignment="1">
      <alignment horizontal="right" vertical="center"/>
    </xf>
    <xf numFmtId="3" fontId="30" fillId="6" borderId="2" xfId="0" applyNumberFormat="1" applyFont="1" applyFill="1" applyBorder="1" applyAlignment="1">
      <alignment horizontal="right" vertical="center"/>
    </xf>
    <xf numFmtId="4" fontId="30" fillId="4" borderId="1" xfId="0" applyNumberFormat="1" applyFont="1" applyFill="1" applyBorder="1" applyAlignment="1">
      <alignment vertical="center"/>
    </xf>
    <xf numFmtId="4" fontId="29" fillId="6" borderId="2" xfId="0" applyNumberFormat="1" applyFont="1" applyFill="1" applyBorder="1" applyAlignment="1">
      <alignment horizontal="right" vertical="center" wrapText="1"/>
    </xf>
    <xf numFmtId="4" fontId="29" fillId="0" borderId="1" xfId="0" applyNumberFormat="1" applyFont="1" applyBorder="1" applyAlignment="1">
      <alignment horizontal="right" vertical="center"/>
    </xf>
    <xf numFmtId="4" fontId="30" fillId="0" borderId="0" xfId="0" applyNumberFormat="1" applyFont="1" applyAlignment="1">
      <alignment vertical="center"/>
    </xf>
    <xf numFmtId="4" fontId="29" fillId="7" borderId="1" xfId="0" applyNumberFormat="1" applyFont="1" applyFill="1" applyBorder="1" applyAlignment="1">
      <alignment horizontal="right" vertical="center"/>
    </xf>
    <xf numFmtId="4" fontId="30" fillId="4" borderId="1" xfId="0" applyNumberFormat="1" applyFont="1" applyFill="1" applyBorder="1" applyAlignment="1">
      <alignment horizontal="right" vertical="center"/>
    </xf>
    <xf numFmtId="3" fontId="30" fillId="4" borderId="1" xfId="0" applyNumberFormat="1" applyFont="1" applyFill="1" applyBorder="1" applyAlignment="1">
      <alignment horizontal="right" vertical="center"/>
    </xf>
    <xf numFmtId="4" fontId="30" fillId="7" borderId="1" xfId="0" applyNumberFormat="1" applyFont="1" applyFill="1" applyBorder="1" applyAlignment="1">
      <alignment horizontal="right" vertical="center"/>
    </xf>
    <xf numFmtId="3" fontId="31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4" fontId="29" fillId="3" borderId="1" xfId="0" applyNumberFormat="1" applyFont="1" applyFill="1" applyBorder="1" applyAlignment="1">
      <alignment vertical="center"/>
    </xf>
    <xf numFmtId="3" fontId="29" fillId="3" borderId="1" xfId="0" applyNumberFormat="1" applyFont="1" applyFill="1" applyBorder="1" applyAlignment="1">
      <alignment vertical="center"/>
    </xf>
    <xf numFmtId="4" fontId="30" fillId="6" borderId="1" xfId="0" applyNumberFormat="1" applyFont="1" applyFill="1" applyBorder="1" applyAlignment="1">
      <alignment vertical="center"/>
    </xf>
    <xf numFmtId="3" fontId="30" fillId="6" borderId="1" xfId="0" applyNumberFormat="1" applyFont="1" applyFill="1" applyBorder="1" applyAlignment="1">
      <alignment vertical="center"/>
    </xf>
    <xf numFmtId="4" fontId="29" fillId="6" borderId="1" xfId="0" applyNumberFormat="1" applyFont="1" applyFill="1" applyBorder="1" applyAlignment="1">
      <alignment vertical="center"/>
    </xf>
    <xf numFmtId="3" fontId="29" fillId="6" borderId="1" xfId="0" applyNumberFormat="1" applyFont="1" applyFill="1" applyBorder="1" applyAlignment="1">
      <alignment vertical="center"/>
    </xf>
    <xf numFmtId="0" fontId="35" fillId="4" borderId="0" xfId="0" applyFont="1" applyFill="1" applyAlignment="1">
      <alignment vertical="center"/>
    </xf>
    <xf numFmtId="0" fontId="30" fillId="4" borderId="0" xfId="0" applyFont="1" applyFill="1" applyAlignment="1">
      <alignment horizontal="center" vertical="center"/>
    </xf>
    <xf numFmtId="0" fontId="27" fillId="4" borderId="0" xfId="1" applyFont="1" applyFill="1" applyAlignment="1">
      <alignment horizontal="center" vertical="center"/>
    </xf>
    <xf numFmtId="0" fontId="29" fillId="6" borderId="1" xfId="0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right" vertical="center" wrapText="1"/>
    </xf>
    <xf numFmtId="3" fontId="29" fillId="2" borderId="1" xfId="0" applyNumberFormat="1" applyFont="1" applyFill="1" applyBorder="1" applyAlignment="1">
      <alignment horizontal="left" vertical="center"/>
    </xf>
    <xf numFmtId="4" fontId="29" fillId="2" borderId="1" xfId="0" applyNumberFormat="1" applyFont="1" applyFill="1" applyBorder="1" applyAlignment="1">
      <alignment horizontal="right" vertical="center" wrapText="1"/>
    </xf>
    <xf numFmtId="0" fontId="36" fillId="7" borderId="1" xfId="0" applyFont="1" applyFill="1" applyBorder="1" applyAlignment="1">
      <alignment vertical="center"/>
    </xf>
    <xf numFmtId="49" fontId="29" fillId="3" borderId="1" xfId="0" applyNumberFormat="1" applyFont="1" applyFill="1" applyBorder="1" applyAlignment="1">
      <alignment horizontal="right" vertical="center"/>
    </xf>
    <xf numFmtId="49" fontId="29" fillId="3" borderId="1" xfId="0" applyNumberFormat="1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left" vertical="center" wrapText="1"/>
    </xf>
    <xf numFmtId="0" fontId="36" fillId="0" borderId="1" xfId="0" applyFont="1" applyBorder="1" applyAlignment="1">
      <alignment vertical="center"/>
    </xf>
    <xf numFmtId="49" fontId="29" fillId="2" borderId="1" xfId="0" applyNumberFormat="1" applyFont="1" applyFill="1" applyBorder="1" applyAlignment="1">
      <alignment horizontal="right" vertical="center"/>
    </xf>
    <xf numFmtId="49" fontId="29" fillId="2" borderId="1" xfId="0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left" vertical="center" wrapText="1"/>
    </xf>
    <xf numFmtId="4" fontId="29" fillId="2" borderId="1" xfId="0" applyNumberFormat="1" applyFont="1" applyFill="1" applyBorder="1" applyAlignment="1">
      <alignment horizontal="right" vertical="center"/>
    </xf>
    <xf numFmtId="3" fontId="29" fillId="2" borderId="1" xfId="0" applyNumberFormat="1" applyFont="1" applyFill="1" applyBorder="1" applyAlignment="1">
      <alignment horizontal="right" vertical="center"/>
    </xf>
    <xf numFmtId="0" fontId="35" fillId="0" borderId="1" xfId="0" applyFont="1" applyBorder="1" applyAlignment="1">
      <alignment vertical="center"/>
    </xf>
    <xf numFmtId="49" fontId="30" fillId="2" borderId="1" xfId="0" applyNumberFormat="1" applyFont="1" applyFill="1" applyBorder="1" applyAlignment="1">
      <alignment horizontal="right" vertical="center"/>
    </xf>
    <xf numFmtId="49" fontId="30" fillId="2" borderId="1" xfId="0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left" vertical="center" wrapText="1"/>
    </xf>
    <xf numFmtId="3" fontId="30" fillId="2" borderId="1" xfId="0" applyNumberFormat="1" applyFont="1" applyFill="1" applyBorder="1" applyAlignment="1">
      <alignment horizontal="right" vertical="center"/>
    </xf>
    <xf numFmtId="3" fontId="38" fillId="3" borderId="1" xfId="0" applyNumberFormat="1" applyFont="1" applyFill="1" applyBorder="1" applyAlignment="1">
      <alignment horizontal="right" vertical="center"/>
    </xf>
    <xf numFmtId="4" fontId="29" fillId="4" borderId="1" xfId="0" applyNumberFormat="1" applyFont="1" applyFill="1" applyBorder="1" applyAlignment="1">
      <alignment vertical="center"/>
    </xf>
    <xf numFmtId="4" fontId="30" fillId="2" borderId="1" xfId="0" applyNumberFormat="1" applyFont="1" applyFill="1" applyBorder="1" applyAlignment="1">
      <alignment horizontal="right" vertical="center"/>
    </xf>
    <xf numFmtId="0" fontId="39" fillId="0" borderId="1" xfId="0" applyFont="1" applyBorder="1" applyAlignment="1">
      <alignment vertical="center"/>
    </xf>
    <xf numFmtId="3" fontId="32" fillId="2" borderId="0" xfId="0" applyNumberFormat="1" applyFont="1" applyFill="1" applyAlignment="1">
      <alignment horizontal="center" vertical="center"/>
    </xf>
    <xf numFmtId="3" fontId="32" fillId="2" borderId="0" xfId="0" applyNumberFormat="1" applyFont="1" applyFill="1" applyAlignment="1">
      <alignment horizontal="right" vertical="center"/>
    </xf>
    <xf numFmtId="0" fontId="29" fillId="6" borderId="5" xfId="0" applyFont="1" applyFill="1" applyBorder="1" applyAlignment="1">
      <alignment vertical="center" wrapText="1"/>
    </xf>
    <xf numFmtId="0" fontId="29" fillId="6" borderId="4" xfId="0" applyFont="1" applyFill="1" applyBorder="1" applyAlignment="1">
      <alignment vertical="center" wrapText="1"/>
    </xf>
    <xf numFmtId="0" fontId="29" fillId="6" borderId="1" xfId="0" applyFont="1" applyFill="1" applyBorder="1" applyAlignment="1">
      <alignment vertical="center" wrapText="1"/>
    </xf>
    <xf numFmtId="49" fontId="29" fillId="2" borderId="2" xfId="0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4" fontId="29" fillId="2" borderId="2" xfId="0" applyNumberFormat="1" applyFont="1" applyFill="1" applyBorder="1" applyAlignment="1">
      <alignment horizontal="right" vertical="center" wrapText="1"/>
    </xf>
    <xf numFmtId="3" fontId="29" fillId="2" borderId="2" xfId="0" applyNumberFormat="1" applyFont="1" applyFill="1" applyBorder="1" applyAlignment="1">
      <alignment horizontal="right" vertical="center" wrapText="1"/>
    </xf>
    <xf numFmtId="0" fontId="29" fillId="0" borderId="1" xfId="0" applyFont="1" applyBorder="1" applyAlignment="1">
      <alignment vertical="center"/>
    </xf>
    <xf numFmtId="49" fontId="29" fillId="0" borderId="1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vertical="center"/>
    </xf>
    <xf numFmtId="3" fontId="29" fillId="0" borderId="1" xfId="0" applyNumberFormat="1" applyFont="1" applyBorder="1" applyAlignment="1">
      <alignment horizontal="right" vertical="center"/>
    </xf>
    <xf numFmtId="4" fontId="29" fillId="4" borderId="1" xfId="0" applyNumberFormat="1" applyFont="1" applyFill="1" applyBorder="1" applyAlignment="1">
      <alignment horizontal="right" vertical="center"/>
    </xf>
    <xf numFmtId="4" fontId="30" fillId="0" borderId="1" xfId="0" applyNumberFormat="1" applyFont="1" applyBorder="1" applyAlignment="1">
      <alignment horizontal="right" vertical="center"/>
    </xf>
    <xf numFmtId="49" fontId="30" fillId="0" borderId="1" xfId="0" applyNumberFormat="1" applyFont="1" applyBorder="1" applyAlignment="1">
      <alignment horizontal="right" vertical="center"/>
    </xf>
    <xf numFmtId="3" fontId="30" fillId="0" borderId="1" xfId="0" applyNumberFormat="1" applyFont="1" applyBorder="1" applyAlignment="1">
      <alignment horizontal="right" vertical="center"/>
    </xf>
    <xf numFmtId="4" fontId="29" fillId="2" borderId="1" xfId="0" applyNumberFormat="1" applyFont="1" applyFill="1" applyBorder="1" applyAlignment="1">
      <alignment vertical="center"/>
    </xf>
    <xf numFmtId="3" fontId="29" fillId="2" borderId="1" xfId="0" applyNumberFormat="1" applyFont="1" applyFill="1" applyBorder="1" applyAlignment="1">
      <alignment vertical="center"/>
    </xf>
    <xf numFmtId="3" fontId="30" fillId="2" borderId="1" xfId="0" applyNumberFormat="1" applyFont="1" applyFill="1" applyBorder="1" applyAlignment="1">
      <alignment vertical="center"/>
    </xf>
    <xf numFmtId="3" fontId="33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0" fillId="0" borderId="1" xfId="0" applyFont="1" applyBorder="1" applyAlignment="1">
      <alignment vertical="center" wrapText="1"/>
    </xf>
    <xf numFmtId="4" fontId="32" fillId="0" borderId="1" xfId="0" applyNumberFormat="1" applyFont="1" applyBorder="1" applyAlignment="1">
      <alignment horizontal="right" vertical="center"/>
    </xf>
    <xf numFmtId="4" fontId="33" fillId="0" borderId="1" xfId="0" applyNumberFormat="1" applyFont="1" applyBorder="1" applyAlignment="1">
      <alignment horizontal="right" vertical="center"/>
    </xf>
    <xf numFmtId="4" fontId="30" fillId="6" borderId="1" xfId="0" applyNumberFormat="1" applyFont="1" applyFill="1" applyBorder="1" applyAlignment="1">
      <alignment horizontal="right" vertical="center" wrapText="1"/>
    </xf>
    <xf numFmtId="3" fontId="30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right" vertical="center"/>
    </xf>
    <xf numFmtId="49" fontId="29" fillId="2" borderId="1" xfId="0" applyNumberFormat="1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right" vertical="center"/>
    </xf>
    <xf numFmtId="49" fontId="30" fillId="2" borderId="1" xfId="0" applyNumberFormat="1" applyFont="1" applyFill="1" applyBorder="1" applyAlignment="1">
      <alignment horizontal="left" vertical="center"/>
    </xf>
    <xf numFmtId="0" fontId="30" fillId="0" borderId="1" xfId="0" applyFont="1" applyBorder="1" applyAlignment="1">
      <alignment horizontal="right" vertical="center"/>
    </xf>
    <xf numFmtId="49" fontId="30" fillId="0" borderId="1" xfId="0" applyNumberFormat="1" applyFont="1" applyBorder="1" applyAlignment="1">
      <alignment horizontal="left" vertical="center"/>
    </xf>
    <xf numFmtId="0" fontId="29" fillId="0" borderId="1" xfId="0" applyFont="1" applyBorder="1" applyAlignment="1">
      <alignment horizontal="right" vertical="center"/>
    </xf>
    <xf numFmtId="0" fontId="32" fillId="0" borderId="1" xfId="0" applyFont="1" applyBorder="1" applyAlignment="1">
      <alignment vertical="center"/>
    </xf>
    <xf numFmtId="0" fontId="33" fillId="2" borderId="1" xfId="0" applyFont="1" applyFill="1" applyBorder="1" applyAlignment="1">
      <alignment horizontal="right" vertical="center"/>
    </xf>
    <xf numFmtId="0" fontId="33" fillId="0" borderId="1" xfId="0" applyFont="1" applyBorder="1" applyAlignment="1">
      <alignment vertical="center"/>
    </xf>
    <xf numFmtId="49" fontId="32" fillId="2" borderId="1" xfId="0" applyNumberFormat="1" applyFont="1" applyFill="1" applyBorder="1" applyAlignment="1">
      <alignment horizontal="left" vertical="center"/>
    </xf>
    <xf numFmtId="4" fontId="40" fillId="0" borderId="0" xfId="0" applyNumberFormat="1" applyFont="1" applyAlignment="1">
      <alignment vertical="center"/>
    </xf>
    <xf numFmtId="3" fontId="40" fillId="0" borderId="0" xfId="0" applyNumberFormat="1" applyFont="1" applyAlignment="1">
      <alignment vertical="center"/>
    </xf>
    <xf numFmtId="4" fontId="40" fillId="4" borderId="0" xfId="0" applyNumberFormat="1" applyFont="1" applyFill="1" applyAlignment="1">
      <alignment vertical="center"/>
    </xf>
    <xf numFmtId="4" fontId="41" fillId="0" borderId="1" xfId="0" applyNumberFormat="1" applyFont="1" applyBorder="1" applyAlignment="1">
      <alignment horizontal="right" vertical="center"/>
    </xf>
    <xf numFmtId="4" fontId="40" fillId="0" borderId="1" xfId="0" applyNumberFormat="1" applyFont="1" applyBorder="1" applyAlignment="1">
      <alignment horizontal="right" vertical="center"/>
    </xf>
    <xf numFmtId="3" fontId="33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vertical="center"/>
    </xf>
    <xf numFmtId="0" fontId="42" fillId="7" borderId="1" xfId="0" applyFont="1" applyFill="1" applyBorder="1" applyAlignment="1">
      <alignment vertical="center"/>
    </xf>
    <xf numFmtId="0" fontId="29" fillId="4" borderId="1" xfId="0" applyFont="1" applyFill="1" applyBorder="1" applyAlignment="1">
      <alignment vertical="center"/>
    </xf>
    <xf numFmtId="49" fontId="29" fillId="4" borderId="1" xfId="0" applyNumberFormat="1" applyFont="1" applyFill="1" applyBorder="1" applyAlignment="1">
      <alignment horizontal="right" vertical="center"/>
    </xf>
    <xf numFmtId="0" fontId="30" fillId="4" borderId="1" xfId="0" applyFont="1" applyFill="1" applyBorder="1" applyAlignment="1">
      <alignment vertical="center"/>
    </xf>
    <xf numFmtId="49" fontId="30" fillId="4" borderId="1" xfId="0" applyNumberFormat="1" applyFont="1" applyFill="1" applyBorder="1" applyAlignment="1">
      <alignment horizontal="right" vertical="center"/>
    </xf>
    <xf numFmtId="4" fontId="33" fillId="4" borderId="1" xfId="0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4" fontId="13" fillId="4" borderId="24" xfId="20" applyNumberFormat="1" applyFont="1" applyFill="1">
      <alignment vertical="center"/>
    </xf>
    <xf numFmtId="0" fontId="30" fillId="0" borderId="0" xfId="0" applyFont="1"/>
    <xf numFmtId="0" fontId="29" fillId="6" borderId="23" xfId="0" quotePrefix="1" applyFont="1" applyFill="1" applyBorder="1" applyAlignment="1">
      <alignment vertical="center" wrapText="1"/>
    </xf>
    <xf numFmtId="0" fontId="29" fillId="7" borderId="1" xfId="0" applyFont="1" applyFill="1" applyBorder="1" applyAlignment="1">
      <alignment horizontal="center" vertical="center"/>
    </xf>
    <xf numFmtId="0" fontId="30" fillId="4" borderId="0" xfId="0" applyFont="1" applyFill="1"/>
    <xf numFmtId="0" fontId="29" fillId="4" borderId="23" xfId="0" applyFont="1" applyFill="1" applyBorder="1"/>
    <xf numFmtId="0" fontId="29" fillId="7" borderId="1" xfId="0" applyFont="1" applyFill="1" applyBorder="1" applyAlignment="1">
      <alignment horizontal="center" vertical="center" wrapText="1"/>
    </xf>
    <xf numFmtId="0" fontId="29" fillId="4" borderId="23" xfId="0" applyFont="1" applyFill="1" applyBorder="1" applyAlignment="1">
      <alignment horizontal="center"/>
    </xf>
    <xf numFmtId="2" fontId="30" fillId="4" borderId="1" xfId="0" applyNumberFormat="1" applyFont="1" applyFill="1" applyBorder="1" applyAlignment="1">
      <alignment vertical="center"/>
    </xf>
    <xf numFmtId="4" fontId="30" fillId="2" borderId="14" xfId="0" applyNumberFormat="1" applyFont="1" applyFill="1" applyBorder="1" applyAlignment="1">
      <alignment vertical="center"/>
    </xf>
    <xf numFmtId="3" fontId="30" fillId="2" borderId="7" xfId="0" applyNumberFormat="1" applyFont="1" applyFill="1" applyBorder="1" applyAlignment="1">
      <alignment vertical="center"/>
    </xf>
    <xf numFmtId="4" fontId="30" fillId="6" borderId="13" xfId="0" applyNumberFormat="1" applyFont="1" applyFill="1" applyBorder="1" applyAlignment="1">
      <alignment vertical="center"/>
    </xf>
    <xf numFmtId="1" fontId="30" fillId="4" borderId="1" xfId="0" applyNumberFormat="1" applyFont="1" applyFill="1" applyBorder="1" applyAlignment="1">
      <alignment vertical="center"/>
    </xf>
    <xf numFmtId="0" fontId="30" fillId="4" borderId="23" xfId="0" applyFont="1" applyFill="1" applyBorder="1"/>
    <xf numFmtId="4" fontId="38" fillId="8" borderId="14" xfId="0" applyNumberFormat="1" applyFont="1" applyFill="1" applyBorder="1" applyAlignment="1">
      <alignment vertical="center" wrapText="1"/>
    </xf>
    <xf numFmtId="3" fontId="38" fillId="8" borderId="7" xfId="0" applyNumberFormat="1" applyFont="1" applyFill="1" applyBorder="1" applyAlignment="1">
      <alignment vertical="center" wrapText="1"/>
    </xf>
    <xf numFmtId="4" fontId="38" fillId="8" borderId="13" xfId="0" applyNumberFormat="1" applyFont="1" applyFill="1" applyBorder="1" applyAlignment="1">
      <alignment vertical="center" wrapText="1"/>
    </xf>
    <xf numFmtId="2" fontId="29" fillId="7" borderId="1" xfId="0" applyNumberFormat="1" applyFont="1" applyFill="1" applyBorder="1" applyAlignment="1">
      <alignment vertical="center"/>
    </xf>
    <xf numFmtId="165" fontId="30" fillId="0" borderId="0" xfId="0" applyNumberFormat="1" applyFont="1"/>
    <xf numFmtId="4" fontId="29" fillId="8" borderId="7" xfId="0" applyNumberFormat="1" applyFont="1" applyFill="1" applyBorder="1" applyAlignment="1">
      <alignment horizontal="right" vertical="center"/>
    </xf>
    <xf numFmtId="165" fontId="29" fillId="8" borderId="7" xfId="0" applyNumberFormat="1" applyFont="1" applyFill="1" applyBorder="1" applyAlignment="1">
      <alignment horizontal="right" vertical="center"/>
    </xf>
    <xf numFmtId="4" fontId="29" fillId="8" borderId="13" xfId="0" applyNumberFormat="1" applyFont="1" applyFill="1" applyBorder="1" applyAlignment="1">
      <alignment horizontal="right" vertical="center"/>
    </xf>
    <xf numFmtId="4" fontId="32" fillId="5" borderId="8" xfId="0" applyNumberFormat="1" applyFont="1" applyFill="1" applyBorder="1" applyAlignment="1">
      <alignment horizontal="right" vertical="center"/>
    </xf>
    <xf numFmtId="4" fontId="32" fillId="8" borderId="18" xfId="0" applyNumberFormat="1" applyFont="1" applyFill="1" applyBorder="1" applyAlignment="1">
      <alignment horizontal="right" vertical="center"/>
    </xf>
    <xf numFmtId="0" fontId="26" fillId="0" borderId="0" xfId="1" applyFont="1" applyAlignment="1">
      <alignment wrapText="1"/>
    </xf>
    <xf numFmtId="3" fontId="29" fillId="6" borderId="7" xfId="0" applyNumberFormat="1" applyFont="1" applyFill="1" applyBorder="1" applyAlignment="1">
      <alignment horizontal="right" vertical="center"/>
    </xf>
    <xf numFmtId="3" fontId="29" fillId="6" borderId="13" xfId="0" applyNumberFormat="1" applyFont="1" applyFill="1" applyBorder="1" applyAlignment="1">
      <alignment horizontal="right" vertical="center"/>
    </xf>
    <xf numFmtId="0" fontId="30" fillId="0" borderId="1" xfId="0" applyFont="1" applyBorder="1"/>
    <xf numFmtId="0" fontId="29" fillId="0" borderId="0" xfId="0" applyFont="1"/>
    <xf numFmtId="4" fontId="29" fillId="6" borderId="7" xfId="0" applyNumberFormat="1" applyFont="1" applyFill="1" applyBorder="1" applyAlignment="1">
      <alignment horizontal="right" vertical="center" wrapText="1"/>
    </xf>
    <xf numFmtId="3" fontId="38" fillId="6" borderId="7" xfId="0" applyNumberFormat="1" applyFont="1" applyFill="1" applyBorder="1" applyAlignment="1">
      <alignment horizontal="right" vertical="center" wrapText="1"/>
    </xf>
    <xf numFmtId="4" fontId="32" fillId="4" borderId="1" xfId="0" applyNumberFormat="1" applyFont="1" applyFill="1" applyBorder="1" applyAlignment="1">
      <alignment vertical="center"/>
    </xf>
    <xf numFmtId="3" fontId="34" fillId="4" borderId="1" xfId="0" applyNumberFormat="1" applyFont="1" applyFill="1" applyBorder="1" applyAlignment="1">
      <alignment vertical="center"/>
    </xf>
    <xf numFmtId="4" fontId="32" fillId="4" borderId="5" xfId="0" applyNumberFormat="1" applyFont="1" applyFill="1" applyBorder="1" applyAlignment="1">
      <alignment vertical="center"/>
    </xf>
    <xf numFmtId="0" fontId="30" fillId="4" borderId="1" xfId="0" applyFont="1" applyFill="1" applyBorder="1"/>
    <xf numFmtId="4" fontId="30" fillId="0" borderId="0" xfId="0" applyNumberFormat="1" applyFont="1"/>
    <xf numFmtId="0" fontId="30" fillId="6" borderId="0" xfId="0" applyFont="1" applyFill="1" applyAlignment="1">
      <alignment vertical="center"/>
    </xf>
    <xf numFmtId="49" fontId="29" fillId="6" borderId="9" xfId="0" applyNumberFormat="1" applyFont="1" applyFill="1" applyBorder="1" applyAlignment="1">
      <alignment horizontal="left" vertical="center"/>
    </xf>
    <xf numFmtId="3" fontId="45" fillId="6" borderId="1" xfId="0" applyNumberFormat="1" applyFont="1" applyFill="1" applyBorder="1" applyAlignment="1">
      <alignment vertical="center"/>
    </xf>
    <xf numFmtId="4" fontId="39" fillId="4" borderId="9" xfId="0" applyNumberFormat="1" applyFont="1" applyFill="1" applyBorder="1" applyAlignment="1">
      <alignment horizontal="right" vertical="center"/>
    </xf>
    <xf numFmtId="1" fontId="29" fillId="6" borderId="9" xfId="0" applyNumberFormat="1" applyFont="1" applyFill="1" applyBorder="1" applyAlignment="1">
      <alignment horizontal="left" vertical="center"/>
    </xf>
    <xf numFmtId="49" fontId="39" fillId="2" borderId="1" xfId="0" applyNumberFormat="1" applyFont="1" applyFill="1" applyBorder="1" applyAlignment="1">
      <alignment horizontal="center" vertical="center"/>
    </xf>
    <xf numFmtId="4" fontId="30" fillId="4" borderId="0" xfId="0" applyNumberFormat="1" applyFont="1" applyFill="1" applyAlignment="1">
      <alignment vertical="center"/>
    </xf>
    <xf numFmtId="0" fontId="30" fillId="2" borderId="4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left" vertical="center" wrapText="1"/>
    </xf>
    <xf numFmtId="0" fontId="27" fillId="4" borderId="0" xfId="1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9" fillId="3" borderId="4" xfId="0" quotePrefix="1" applyFont="1" applyFill="1" applyBorder="1" applyAlignment="1">
      <alignment horizontal="center" vertical="center" wrapText="1"/>
    </xf>
    <xf numFmtId="0" fontId="29" fillId="3" borderId="3" xfId="0" quotePrefix="1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0" fontId="30" fillId="0" borderId="4" xfId="0" applyFont="1" applyBorder="1" applyAlignment="1">
      <alignment vertical="center" wrapText="1"/>
    </xf>
    <xf numFmtId="0" fontId="29" fillId="0" borderId="5" xfId="0" quotePrefix="1" applyFont="1" applyBorder="1" applyAlignment="1">
      <alignment horizontal="left" vertical="center" wrapText="1"/>
    </xf>
    <xf numFmtId="0" fontId="30" fillId="0" borderId="5" xfId="0" quotePrefix="1" applyFont="1" applyBorder="1" applyAlignment="1">
      <alignment horizontal="left" vertical="center" wrapText="1"/>
    </xf>
    <xf numFmtId="0" fontId="30" fillId="0" borderId="4" xfId="0" quotePrefix="1" applyFont="1" applyBorder="1" applyAlignment="1">
      <alignment horizontal="left" vertical="center" wrapText="1"/>
    </xf>
    <xf numFmtId="0" fontId="30" fillId="0" borderId="3" xfId="0" quotePrefix="1" applyFont="1" applyBorder="1" applyAlignment="1">
      <alignment horizontal="left" vertical="center" wrapText="1"/>
    </xf>
    <xf numFmtId="0" fontId="32" fillId="7" borderId="5" xfId="0" quotePrefix="1" applyFont="1" applyFill="1" applyBorder="1" applyAlignment="1">
      <alignment horizontal="left" vertical="center" wrapText="1"/>
    </xf>
    <xf numFmtId="0" fontId="32" fillId="7" borderId="4" xfId="0" applyFont="1" applyFill="1" applyBorder="1" applyAlignment="1">
      <alignment vertical="center" wrapText="1"/>
    </xf>
    <xf numFmtId="0" fontId="30" fillId="0" borderId="4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29" fillId="3" borderId="10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/>
    </xf>
    <xf numFmtId="0" fontId="30" fillId="2" borderId="1" xfId="0" applyFont="1" applyFill="1" applyBorder="1" applyAlignment="1">
      <alignment vertical="center"/>
    </xf>
    <xf numFmtId="0" fontId="29" fillId="5" borderId="16" xfId="0" applyFont="1" applyFill="1" applyBorder="1" applyAlignment="1">
      <alignment vertical="center"/>
    </xf>
    <xf numFmtId="0" fontId="29" fillId="5" borderId="17" xfId="0" applyFont="1" applyFill="1" applyBorder="1" applyAlignment="1">
      <alignment vertical="center"/>
    </xf>
    <xf numFmtId="0" fontId="30" fillId="2" borderId="14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vertical="center" wrapText="1"/>
    </xf>
    <xf numFmtId="0" fontId="30" fillId="2" borderId="14" xfId="0" applyFont="1" applyFill="1" applyBorder="1" applyAlignment="1">
      <alignment vertical="center"/>
    </xf>
    <xf numFmtId="0" fontId="30" fillId="2" borderId="7" xfId="0" applyFont="1" applyFill="1" applyBorder="1" applyAlignment="1">
      <alignment vertical="center"/>
    </xf>
    <xf numFmtId="0" fontId="32" fillId="5" borderId="15" xfId="0" applyFont="1" applyFill="1" applyBorder="1" applyAlignment="1">
      <alignment vertical="center" wrapText="1"/>
    </xf>
    <xf numFmtId="0" fontId="32" fillId="5" borderId="8" xfId="0" applyFont="1" applyFill="1" applyBorder="1" applyAlignment="1">
      <alignment vertical="center" wrapText="1"/>
    </xf>
    <xf numFmtId="0" fontId="29" fillId="3" borderId="19" xfId="0" applyFont="1" applyFill="1" applyBorder="1" applyAlignment="1">
      <alignment horizontal="center" vertical="center" wrapText="1"/>
    </xf>
    <xf numFmtId="0" fontId="29" fillId="3" borderId="20" xfId="0" applyFont="1" applyFill="1" applyBorder="1" applyAlignment="1">
      <alignment horizontal="center" vertical="center" wrapText="1"/>
    </xf>
    <xf numFmtId="0" fontId="29" fillId="3" borderId="15" xfId="0" applyFont="1" applyFill="1" applyBorder="1" applyAlignment="1">
      <alignment horizontal="center" vertical="center" wrapText="1"/>
    </xf>
    <xf numFmtId="0" fontId="29" fillId="5" borderId="3" xfId="0" applyFont="1" applyFill="1" applyBorder="1" applyAlignment="1">
      <alignment vertical="center" wrapText="1"/>
    </xf>
    <xf numFmtId="0" fontId="29" fillId="5" borderId="1" xfId="0" applyFont="1" applyFill="1" applyBorder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30" fillId="0" borderId="22" xfId="0" applyFont="1" applyBorder="1" applyAlignment="1">
      <alignment horizontal="left" vertical="center" wrapText="1"/>
    </xf>
    <xf numFmtId="0" fontId="27" fillId="4" borderId="0" xfId="1" applyFont="1" applyFill="1" applyAlignment="1">
      <alignment horizontal="center" vertical="center"/>
    </xf>
    <xf numFmtId="0" fontId="32" fillId="3" borderId="1" xfId="0" applyFont="1" applyFill="1" applyBorder="1" applyAlignment="1">
      <alignment horizontal="center" vertical="center" wrapText="1"/>
    </xf>
    <xf numFmtId="3" fontId="29" fillId="2" borderId="12" xfId="0" applyNumberFormat="1" applyFont="1" applyFill="1" applyBorder="1" applyAlignment="1">
      <alignment horizontal="center" vertical="center" wrapText="1"/>
    </xf>
    <xf numFmtId="3" fontId="29" fillId="2" borderId="6" xfId="0" applyNumberFormat="1" applyFont="1" applyFill="1" applyBorder="1" applyAlignment="1">
      <alignment horizontal="center" vertical="center" wrapText="1"/>
    </xf>
    <xf numFmtId="3" fontId="27" fillId="6" borderId="0" xfId="0" applyNumberFormat="1" applyFont="1" applyFill="1" applyAlignment="1">
      <alignment horizontal="center" vertical="center" wrapText="1"/>
    </xf>
    <xf numFmtId="3" fontId="29" fillId="3" borderId="5" xfId="0" applyNumberFormat="1" applyFont="1" applyFill="1" applyBorder="1" applyAlignment="1">
      <alignment horizontal="center" vertical="center"/>
    </xf>
    <xf numFmtId="3" fontId="29" fillId="3" borderId="4" xfId="0" applyNumberFormat="1" applyFont="1" applyFill="1" applyBorder="1" applyAlignment="1">
      <alignment horizontal="center" vertical="center"/>
    </xf>
    <xf numFmtId="3" fontId="29" fillId="3" borderId="3" xfId="0" applyNumberFormat="1" applyFont="1" applyFill="1" applyBorder="1" applyAlignment="1">
      <alignment horizontal="center" vertical="center"/>
    </xf>
    <xf numFmtId="3" fontId="29" fillId="3" borderId="5" xfId="0" applyNumberFormat="1" applyFont="1" applyFill="1" applyBorder="1" applyAlignment="1">
      <alignment horizontal="center" vertical="center" wrapText="1"/>
    </xf>
    <xf numFmtId="3" fontId="29" fillId="3" borderId="4" xfId="0" applyNumberFormat="1" applyFont="1" applyFill="1" applyBorder="1" applyAlignment="1">
      <alignment horizontal="center" vertical="center" wrapText="1"/>
    </xf>
    <xf numFmtId="3" fontId="29" fillId="3" borderId="3" xfId="0" applyNumberFormat="1" applyFont="1" applyFill="1" applyBorder="1" applyAlignment="1">
      <alignment horizontal="center" vertical="center" wrapText="1"/>
    </xf>
    <xf numFmtId="0" fontId="32" fillId="6" borderId="5" xfId="0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3" fontId="27" fillId="6" borderId="6" xfId="0" applyNumberFormat="1" applyFont="1" applyFill="1" applyBorder="1" applyAlignment="1">
      <alignment horizontal="center" vertical="center" wrapText="1"/>
    </xf>
    <xf numFmtId="0" fontId="27" fillId="4" borderId="0" xfId="11" applyFont="1" applyFill="1" applyAlignment="1">
      <alignment horizontal="center" vertical="center" wrapText="1"/>
    </xf>
    <xf numFmtId="0" fontId="12" fillId="4" borderId="0" xfId="11" applyFont="1" applyFill="1" applyAlignment="1">
      <alignment horizontal="center" vertical="center" wrapText="1"/>
    </xf>
    <xf numFmtId="0" fontId="13" fillId="7" borderId="5" xfId="11" applyFont="1" applyFill="1" applyBorder="1" applyAlignment="1">
      <alignment horizontal="center" vertical="center" wrapText="1"/>
    </xf>
    <xf numFmtId="0" fontId="13" fillId="7" borderId="4" xfId="11" applyFont="1" applyFill="1" applyBorder="1" applyAlignment="1">
      <alignment horizontal="center" vertical="center" wrapText="1"/>
    </xf>
    <xf numFmtId="0" fontId="13" fillId="7" borderId="3" xfId="11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29" fillId="4" borderId="0" xfId="1" applyFont="1" applyFill="1" applyAlignment="1">
      <alignment horizontal="center" vertical="center" wrapText="1"/>
    </xf>
    <xf numFmtId="3" fontId="28" fillId="4" borderId="21" xfId="0" applyNumberFormat="1" applyFont="1" applyFill="1" applyBorder="1" applyAlignment="1">
      <alignment horizontal="center" vertical="center"/>
    </xf>
    <xf numFmtId="4" fontId="30" fillId="4" borderId="1" xfId="11" applyNumberFormat="1" applyFont="1" applyFill="1" applyBorder="1" applyAlignment="1">
      <alignment horizontal="right"/>
    </xf>
    <xf numFmtId="3" fontId="30" fillId="4" borderId="1" xfId="11" applyNumberFormat="1" applyFont="1" applyFill="1" applyBorder="1" applyAlignment="1">
      <alignment horizontal="right"/>
    </xf>
    <xf numFmtId="4" fontId="30" fillId="4" borderId="1" xfId="11" applyNumberFormat="1" applyFont="1" applyFill="1" applyBorder="1"/>
    <xf numFmtId="0" fontId="48" fillId="4" borderId="1" xfId="0" applyFont="1" applyFill="1" applyBorder="1" applyAlignment="1">
      <alignment vertical="center"/>
    </xf>
    <xf numFmtId="3" fontId="29" fillId="6" borderId="2" xfId="0" applyNumberFormat="1" applyFont="1" applyFill="1" applyBorder="1" applyAlignment="1">
      <alignment horizontal="right" vertical="center" wrapText="1"/>
    </xf>
    <xf numFmtId="3" fontId="43" fillId="6" borderId="1" xfId="0" applyNumberFormat="1" applyFont="1" applyFill="1" applyBorder="1" applyAlignment="1">
      <alignment horizontal="right" vertical="center"/>
    </xf>
    <xf numFmtId="3" fontId="38" fillId="6" borderId="1" xfId="0" applyNumberFormat="1" applyFont="1" applyFill="1" applyBorder="1" applyAlignment="1">
      <alignment horizontal="right" vertical="center" wrapText="1"/>
    </xf>
    <xf numFmtId="3" fontId="29" fillId="6" borderId="1" xfId="0" applyNumberFormat="1" applyFont="1" applyFill="1" applyBorder="1" applyAlignment="1">
      <alignment horizontal="right" vertical="center" wrapText="1"/>
    </xf>
    <xf numFmtId="4" fontId="30" fillId="6" borderId="7" xfId="0" applyNumberFormat="1" applyFont="1" applyFill="1" applyBorder="1" applyAlignment="1">
      <alignment vertical="center" wrapText="1"/>
    </xf>
    <xf numFmtId="3" fontId="30" fillId="6" borderId="7" xfId="0" applyNumberFormat="1" applyFont="1" applyFill="1" applyBorder="1" applyAlignment="1">
      <alignment vertical="center" wrapText="1"/>
    </xf>
    <xf numFmtId="4" fontId="30" fillId="6" borderId="13" xfId="0" applyNumberFormat="1" applyFont="1" applyFill="1" applyBorder="1" applyAlignment="1">
      <alignment vertical="center" wrapText="1"/>
    </xf>
    <xf numFmtId="4" fontId="30" fillId="6" borderId="7" xfId="0" applyNumberFormat="1" applyFont="1" applyFill="1" applyBorder="1" applyAlignment="1">
      <alignment vertical="center"/>
    </xf>
    <xf numFmtId="3" fontId="30" fillId="6" borderId="7" xfId="0" applyNumberFormat="1" applyFont="1" applyFill="1" applyBorder="1" applyAlignment="1">
      <alignment vertical="center"/>
    </xf>
    <xf numFmtId="4" fontId="30" fillId="6" borderId="14" xfId="0" applyNumberFormat="1" applyFont="1" applyFill="1" applyBorder="1" applyAlignment="1">
      <alignment vertical="center" wrapText="1"/>
    </xf>
    <xf numFmtId="3" fontId="43" fillId="6" borderId="7" xfId="0" applyNumberFormat="1" applyFont="1" applyFill="1" applyBorder="1" applyAlignment="1">
      <alignment vertical="center" wrapText="1"/>
    </xf>
    <xf numFmtId="4" fontId="32" fillId="28" borderId="8" xfId="0" applyNumberFormat="1" applyFont="1" applyFill="1" applyBorder="1" applyAlignment="1">
      <alignment horizontal="right" vertical="center"/>
    </xf>
    <xf numFmtId="3" fontId="32" fillId="28" borderId="8" xfId="0" applyNumberFormat="1" applyFont="1" applyFill="1" applyBorder="1" applyAlignment="1">
      <alignment horizontal="right" vertical="center"/>
    </xf>
    <xf numFmtId="4" fontId="29" fillId="6" borderId="9" xfId="0" applyNumberFormat="1" applyFont="1" applyFill="1" applyBorder="1" applyAlignment="1">
      <alignment horizontal="right" vertical="center"/>
    </xf>
  </cellXfs>
  <cellStyles count="59">
    <cellStyle name="Currency 2" xfId="10" xr:uid="{D7AACB0D-021A-4C95-AAB1-12C94AD044AA}"/>
    <cellStyle name="Normal" xfId="0" builtinId="0" customBuiltin="1"/>
    <cellStyle name="Normal 2" xfId="8" xr:uid="{00000000-0005-0000-0000-000039000000}"/>
    <cellStyle name="Normal 2 2" xfId="17" xr:uid="{EAF62575-550F-4DBE-9D20-8A77315019CD}"/>
    <cellStyle name="Normal 3" xfId="11" xr:uid="{EE736339-3226-439C-A9A6-D15111AAD414}"/>
    <cellStyle name="Normal 3 2" xfId="18" xr:uid="{C8E34247-59CB-4BE1-8763-481037598C58}"/>
    <cellStyle name="Normal 4" xfId="19" xr:uid="{B2CFA0E9-73F1-4AF0-9FC6-2179353463EB}"/>
    <cellStyle name="Normalno 2" xfId="1" xr:uid="{00000000-0005-0000-0000-000001000000}"/>
    <cellStyle name="Normalno 2 2" xfId="2" xr:uid="{00000000-0005-0000-0000-000002000000}"/>
    <cellStyle name="Normalno 2 2 2" xfId="13" xr:uid="{ED7C6DF9-B500-412A-A515-AFD0768FE262}"/>
    <cellStyle name="Normalno 2 3" xfId="9" xr:uid="{16F5CBB0-F513-4EEB-A84E-2F17ADA62935}"/>
    <cellStyle name="Normalno 2 4" xfId="12" xr:uid="{AA7B431C-9BD2-46ED-A02F-26C9EC268F44}"/>
    <cellStyle name="Normalno 3" xfId="3" xr:uid="{00000000-0005-0000-0000-000003000000}"/>
    <cellStyle name="Normalno 3 2" xfId="4" xr:uid="{00000000-0005-0000-0000-000004000000}"/>
    <cellStyle name="Normalno 3 3" xfId="5" xr:uid="{00000000-0005-0000-0000-000005000000}"/>
    <cellStyle name="Normalno 3 3 2" xfId="15" xr:uid="{B3D8AA2E-AC5B-4459-A954-92FE96FB7607}"/>
    <cellStyle name="Normalno 3 4" xfId="14" xr:uid="{295979BB-861E-4DB3-9139-B7AECDD9DF07}"/>
    <cellStyle name="Normalno 4" xfId="6" xr:uid="{00000000-0005-0000-0000-000006000000}"/>
    <cellStyle name="Normalno 4 2" xfId="16" xr:uid="{F33BCA59-3A7F-40B4-B24A-FE170611C893}"/>
    <cellStyle name="Obično_List10" xfId="7" xr:uid="{00000000-0005-0000-0000-000007000000}"/>
    <cellStyle name="SAPBEXaggData" xfId="20" xr:uid="{F240CA86-EE99-46C4-9AD6-3F4531EE8C5A}"/>
    <cellStyle name="SAPBEXaggDataEmph" xfId="21" xr:uid="{FA8C333A-59F0-4C07-850D-957F54AA5945}"/>
    <cellStyle name="SAPBEXaggItem" xfId="22" xr:uid="{EC80342B-8059-49CD-AA56-FD892E18624F}"/>
    <cellStyle name="SAPBEXaggItemX" xfId="23" xr:uid="{9594C7E4-D16C-4AA0-B872-B5AD3C23692B}"/>
    <cellStyle name="SAPBEXchaText" xfId="24" xr:uid="{3FAF0193-DA67-403A-BBA3-5E4D259FFAAB}"/>
    <cellStyle name="SAPBEXexcBad7" xfId="25" xr:uid="{F29B71E3-39A0-41F2-8291-41FB20E70490}"/>
    <cellStyle name="SAPBEXexcBad8" xfId="26" xr:uid="{7B78329E-3C54-4DE8-9137-2360B1F6557E}"/>
    <cellStyle name="SAPBEXexcBad9" xfId="27" xr:uid="{764E9676-138F-43F4-9079-AE8F30EA3D9D}"/>
    <cellStyle name="SAPBEXexcCritical4" xfId="28" xr:uid="{2B2AF57D-A72C-4AFF-839A-A5C80EB36111}"/>
    <cellStyle name="SAPBEXexcCritical5" xfId="29" xr:uid="{0A54F4B3-3AE3-4AC1-873E-23BF3781FAB9}"/>
    <cellStyle name="SAPBEXexcCritical6" xfId="30" xr:uid="{5B442C37-68E2-4E22-9367-18BACC54365E}"/>
    <cellStyle name="SAPBEXexcGood1" xfId="31" xr:uid="{9703174A-0CD1-469F-9244-F14B7F1BF3A2}"/>
    <cellStyle name="SAPBEXexcGood2" xfId="32" xr:uid="{B9D3E6EC-360F-4552-884B-3A240DB1489C}"/>
    <cellStyle name="SAPBEXexcGood3" xfId="33" xr:uid="{EFF72E81-A837-47EB-85DB-70A823A3FB2A}"/>
    <cellStyle name="SAPBEXfilterDrill" xfId="34" xr:uid="{2D40824E-FB66-4DCC-8127-F7681B12566C}"/>
    <cellStyle name="SAPBEXfilterItem" xfId="35" xr:uid="{9003E87F-A1B4-451C-BA0B-85DBA836C4AC}"/>
    <cellStyle name="SAPBEXfilterText" xfId="36" xr:uid="{087C65F1-216A-435B-B25C-C705C77D1D03}"/>
    <cellStyle name="SAPBEXformats" xfId="37" xr:uid="{1F5C65D5-C949-4CFA-96D3-DC28F078B7FB}"/>
    <cellStyle name="SAPBEXheaderItem" xfId="38" xr:uid="{6E12AB2E-9051-4130-9DE6-CE6A168771E1}"/>
    <cellStyle name="SAPBEXheaderText" xfId="39" xr:uid="{4C4037E8-F7E7-4739-9719-314FE92EA9F9}"/>
    <cellStyle name="SAPBEXHLevel0" xfId="40" xr:uid="{B4DDCA36-3ED1-4CB7-A43A-7B90C9D7D14F}"/>
    <cellStyle name="SAPBEXHLevel0X" xfId="41" xr:uid="{615F2883-F5CA-48CD-A96B-16620A1934D5}"/>
    <cellStyle name="SAPBEXHLevel1" xfId="42" xr:uid="{A19AAF99-85EA-48A1-B839-271A7759247B}"/>
    <cellStyle name="SAPBEXHLevel1X" xfId="43" xr:uid="{6911764C-CF20-418E-AB1F-2945AEACFA76}"/>
    <cellStyle name="SAPBEXHLevel2" xfId="44" xr:uid="{4512B85D-2BDF-4355-9454-5C0DFB15AB74}"/>
    <cellStyle name="SAPBEXHLevel2X" xfId="45" xr:uid="{23F3CFD1-031F-49A4-8731-5F808F90CABC}"/>
    <cellStyle name="SAPBEXHLevel3" xfId="46" xr:uid="{03CFF114-10CE-43B4-8969-F0ED11AD0CB8}"/>
    <cellStyle name="SAPBEXHLevel3X" xfId="47" xr:uid="{B4183EA5-3273-4153-A28E-D84B4868749C}"/>
    <cellStyle name="SAPBEXinputData" xfId="48" xr:uid="{74DFB00D-8AE8-4125-9713-D27572DFA4CE}"/>
    <cellStyle name="SAPBEXresData" xfId="49" xr:uid="{8946BD1C-002C-4C3A-9FB0-A6686930D748}"/>
    <cellStyle name="SAPBEXresDataEmph" xfId="50" xr:uid="{03645B96-8CEB-42D1-860B-25049B9DBA67}"/>
    <cellStyle name="SAPBEXresItem" xfId="51" xr:uid="{0D7985C3-30DE-4D4A-A45C-42860AFF2476}"/>
    <cellStyle name="SAPBEXresItemX" xfId="52" xr:uid="{A6372E12-9E5B-434E-9643-E12CFE901129}"/>
    <cellStyle name="SAPBEXstdData" xfId="53" xr:uid="{3BC58A0A-261F-45D4-941D-5AB82C44418A}"/>
    <cellStyle name="SAPBEXstdDataEmph" xfId="54" xr:uid="{76142563-0929-4DC4-B5DA-54DCDD17AEB9}"/>
    <cellStyle name="SAPBEXstdItem" xfId="55" xr:uid="{01FE0C03-EFDA-4E77-9F3E-D1099007BF32}"/>
    <cellStyle name="SAPBEXstdItemX" xfId="56" xr:uid="{81184D22-4010-41F9-A17C-F8F4F8178B54}"/>
    <cellStyle name="SAPBEXtitle" xfId="57" xr:uid="{5D230698-B579-4762-9020-BD83268CFE08}"/>
    <cellStyle name="SAPBEXundefined" xfId="58" xr:uid="{5D31B03A-5765-4583-A7A8-9B842ADBA6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topLeftCell="A4" zoomScale="90" zoomScaleNormal="90" workbookViewId="0">
      <selection activeCell="G23" sqref="G23:J25"/>
    </sheetView>
  </sheetViews>
  <sheetFormatPr defaultColWidth="8.85546875" defaultRowHeight="12.75" x14ac:dyDescent="0.2"/>
  <cols>
    <col min="1" max="1" width="8.85546875" style="238"/>
    <col min="2" max="5" width="9.140625" style="238"/>
    <col min="6" max="10" width="25.28515625" style="238" customWidth="1"/>
    <col min="11" max="12" width="15.7109375" style="238" customWidth="1"/>
    <col min="13" max="13" width="11.7109375" style="238" bestFit="1" customWidth="1"/>
    <col min="14" max="16" width="12.7109375" style="238" bestFit="1" customWidth="1"/>
    <col min="17" max="17" width="8.85546875" style="238" customWidth="1"/>
    <col min="18" max="16384" width="8.85546875" style="238"/>
  </cols>
  <sheetData>
    <row r="1" spans="1:16" ht="40.5" customHeight="1" x14ac:dyDescent="0.2">
      <c r="A1" s="282" t="s">
        <v>199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16" ht="40.5" customHeigh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6" ht="24" customHeight="1" x14ac:dyDescent="0.2">
      <c r="A3" s="282" t="s">
        <v>8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16" ht="47.25" customHeight="1" x14ac:dyDescent="0.2">
      <c r="A4" s="283" t="s">
        <v>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</row>
    <row r="5" spans="1:16" ht="31.5" customHeight="1" x14ac:dyDescent="0.2">
      <c r="A5" s="239"/>
      <c r="B5" s="284" t="s">
        <v>148</v>
      </c>
      <c r="C5" s="284"/>
      <c r="D5" s="284"/>
      <c r="E5" s="284"/>
      <c r="F5" s="285"/>
      <c r="G5" s="111" t="s">
        <v>186</v>
      </c>
      <c r="H5" s="112" t="s">
        <v>200</v>
      </c>
      <c r="I5" s="112" t="s">
        <v>201</v>
      </c>
      <c r="J5" s="113" t="s">
        <v>202</v>
      </c>
      <c r="K5" s="240" t="s">
        <v>122</v>
      </c>
      <c r="L5" s="240" t="s">
        <v>122</v>
      </c>
      <c r="M5" s="241"/>
    </row>
    <row r="6" spans="1:16" ht="28.15" customHeight="1" x14ac:dyDescent="0.2">
      <c r="A6" s="242"/>
      <c r="B6" s="286">
        <v>1</v>
      </c>
      <c r="C6" s="286"/>
      <c r="D6" s="286"/>
      <c r="E6" s="286"/>
      <c r="F6" s="287"/>
      <c r="G6" s="111">
        <v>2</v>
      </c>
      <c r="H6" s="112">
        <v>3</v>
      </c>
      <c r="I6" s="112">
        <v>4</v>
      </c>
      <c r="J6" s="113">
        <v>5</v>
      </c>
      <c r="K6" s="243" t="s">
        <v>120</v>
      </c>
      <c r="L6" s="243" t="s">
        <v>121</v>
      </c>
      <c r="M6" s="241"/>
    </row>
    <row r="7" spans="1:16" ht="28.15" customHeight="1" x14ac:dyDescent="0.2">
      <c r="A7" s="244"/>
      <c r="B7" s="280" t="s">
        <v>153</v>
      </c>
      <c r="C7" s="280"/>
      <c r="D7" s="280"/>
      <c r="E7" s="280"/>
      <c r="F7" s="281"/>
      <c r="G7" s="354">
        <f>'RAČUN PRIHODA I RASHODA EK KL'!F7</f>
        <v>1942530.4</v>
      </c>
      <c r="H7" s="355">
        <f>'RAČUN PRIHODA I RASHODA EK KL'!G7</f>
        <v>4783098</v>
      </c>
      <c r="I7" s="355">
        <f>'RAČUN PRIHODA I RASHODA EK KL'!H7</f>
        <v>4783098</v>
      </c>
      <c r="J7" s="351">
        <f>'RAČUN PRIHODA I RASHODA EK KL'!I7</f>
        <v>1990047.27</v>
      </c>
      <c r="K7" s="245">
        <f t="shared" ref="K7" si="0">J7/G7*100</f>
        <v>102.44613263195264</v>
      </c>
      <c r="L7" s="245">
        <f>J7/I7*100</f>
        <v>41.605822627928596</v>
      </c>
      <c r="M7" s="241"/>
    </row>
    <row r="8" spans="1:16" ht="28.15" customHeight="1" x14ac:dyDescent="0.2">
      <c r="A8" s="244"/>
      <c r="B8" s="300" t="s">
        <v>154</v>
      </c>
      <c r="C8" s="301"/>
      <c r="D8" s="301"/>
      <c r="E8" s="301"/>
      <c r="F8" s="301"/>
      <c r="G8" s="246">
        <v>0</v>
      </c>
      <c r="H8" s="247">
        <v>0</v>
      </c>
      <c r="I8" s="247">
        <v>0</v>
      </c>
      <c r="J8" s="248">
        <v>0</v>
      </c>
      <c r="K8" s="249"/>
      <c r="L8" s="249"/>
    </row>
    <row r="9" spans="1:16" ht="28.15" customHeight="1" x14ac:dyDescent="0.2">
      <c r="A9" s="250"/>
      <c r="B9" s="313" t="s">
        <v>0</v>
      </c>
      <c r="C9" s="314"/>
      <c r="D9" s="314"/>
      <c r="E9" s="314"/>
      <c r="F9" s="314"/>
      <c r="G9" s="251">
        <f>SUM(G7:G8)</f>
        <v>1942530.4</v>
      </c>
      <c r="H9" s="252">
        <f>SUM(H7:H8)</f>
        <v>4783098</v>
      </c>
      <c r="I9" s="252">
        <f>SUM(I7:I8)</f>
        <v>4783098</v>
      </c>
      <c r="J9" s="253">
        <f>SUM(J7:J8)</f>
        <v>1990047.27</v>
      </c>
      <c r="K9" s="254">
        <f>J9/G9*100</f>
        <v>102.44613263195264</v>
      </c>
      <c r="L9" s="254">
        <f>J9/I9*100</f>
        <v>41.605822627928596</v>
      </c>
      <c r="M9" s="255"/>
      <c r="N9" s="255"/>
      <c r="O9" s="255"/>
    </row>
    <row r="10" spans="1:16" ht="28.15" customHeight="1" x14ac:dyDescent="0.2">
      <c r="A10" s="244"/>
      <c r="B10" s="304" t="s">
        <v>155</v>
      </c>
      <c r="C10" s="305"/>
      <c r="D10" s="305"/>
      <c r="E10" s="305"/>
      <c r="F10" s="305"/>
      <c r="G10" s="349">
        <f>'RAČUN PRIHODA I RASHODA EK KL'!F27</f>
        <v>1927898.4700000002</v>
      </c>
      <c r="H10" s="350">
        <f>'RAČUN PRIHODA I RASHODA EK KL'!G27</f>
        <v>4800098</v>
      </c>
      <c r="I10" s="350">
        <f>'RAČUN PRIHODA I RASHODA EK KL'!H27</f>
        <v>4800098</v>
      </c>
      <c r="J10" s="351">
        <f>'RAČUN PRIHODA I RASHODA EK KL'!I27</f>
        <v>2059954.7</v>
      </c>
      <c r="K10" s="245">
        <f t="shared" ref="K10:K13" si="1">J10/G10*100</f>
        <v>106.84975023606921</v>
      </c>
      <c r="L10" s="245">
        <f t="shared" ref="L10:L13" si="2">J10/I10*100</f>
        <v>42.914846738545755</v>
      </c>
      <c r="N10" s="33"/>
      <c r="O10" s="33"/>
      <c r="P10" s="33"/>
    </row>
    <row r="11" spans="1:16" ht="28.15" customHeight="1" x14ac:dyDescent="0.2">
      <c r="A11" s="244"/>
      <c r="B11" s="306" t="s">
        <v>156</v>
      </c>
      <c r="C11" s="307"/>
      <c r="D11" s="307"/>
      <c r="E11" s="307"/>
      <c r="F11" s="307"/>
      <c r="G11" s="352">
        <f>'RAČUN PRIHODA I RASHODA EK KL'!F63</f>
        <v>25119.590000000004</v>
      </c>
      <c r="H11" s="353">
        <f>'RAČUN PRIHODA I RASHODA EK KL'!G63</f>
        <v>43000</v>
      </c>
      <c r="I11" s="353">
        <f>'RAČUN PRIHODA I RASHODA EK KL'!H63</f>
        <v>43000</v>
      </c>
      <c r="J11" s="248">
        <f>'RAČUN PRIHODA I RASHODA EK KL'!I63</f>
        <v>15204.2</v>
      </c>
      <c r="K11" s="245">
        <f t="shared" si="1"/>
        <v>60.527261790498969</v>
      </c>
      <c r="L11" s="245">
        <f t="shared" si="2"/>
        <v>35.358604651162793</v>
      </c>
      <c r="N11" s="33"/>
      <c r="O11" s="33"/>
      <c r="P11" s="33"/>
    </row>
    <row r="12" spans="1:16" ht="28.15" customHeight="1" x14ac:dyDescent="0.2">
      <c r="A12" s="250"/>
      <c r="B12" s="302" t="s">
        <v>1</v>
      </c>
      <c r="C12" s="303"/>
      <c r="D12" s="303"/>
      <c r="E12" s="303"/>
      <c r="F12" s="303"/>
      <c r="G12" s="256">
        <f>SUM(G10:G11)</f>
        <v>1953018.0600000003</v>
      </c>
      <c r="H12" s="257">
        <f>SUM(H10:H11)</f>
        <v>4843098</v>
      </c>
      <c r="I12" s="257">
        <f>SUM(I10:I11)</f>
        <v>4843098</v>
      </c>
      <c r="J12" s="258">
        <f>SUM(J10:J11)</f>
        <v>2075158.9</v>
      </c>
      <c r="K12" s="254">
        <f t="shared" si="1"/>
        <v>106.25395343246338</v>
      </c>
      <c r="L12" s="254">
        <f t="shared" si="2"/>
        <v>42.847757778182476</v>
      </c>
      <c r="M12" s="255"/>
      <c r="N12" s="33"/>
      <c r="O12" s="33"/>
      <c r="P12" s="33"/>
    </row>
    <row r="13" spans="1:16" x14ac:dyDescent="0.2">
      <c r="A13" s="250"/>
      <c r="B13" s="308" t="s">
        <v>2</v>
      </c>
      <c r="C13" s="309"/>
      <c r="D13" s="309"/>
      <c r="E13" s="309"/>
      <c r="F13" s="309"/>
      <c r="G13" s="259">
        <f>SUM(G9-G12)</f>
        <v>-10487.660000000382</v>
      </c>
      <c r="H13" s="259">
        <f>SUM(H9-H12)</f>
        <v>-60000</v>
      </c>
      <c r="I13" s="259">
        <f>SUM(I9-I12)</f>
        <v>-60000</v>
      </c>
      <c r="J13" s="260">
        <f>SUM(J9-J12)</f>
        <v>-85111.629999999888</v>
      </c>
      <c r="K13" s="254">
        <f t="shared" si="1"/>
        <v>811.54070593437223</v>
      </c>
      <c r="L13" s="254">
        <f t="shared" si="2"/>
        <v>141.85271666666648</v>
      </c>
      <c r="M13" s="261"/>
      <c r="N13" s="261"/>
      <c r="O13" s="261"/>
      <c r="P13" s="33"/>
    </row>
    <row r="14" spans="1:16" ht="21.75" customHeight="1" x14ac:dyDescent="0.2">
      <c r="B14" s="241"/>
      <c r="C14" s="241"/>
      <c r="D14" s="241"/>
      <c r="E14" s="241"/>
      <c r="F14" s="241"/>
      <c r="G14" s="241"/>
      <c r="H14" s="241"/>
      <c r="I14" s="241"/>
      <c r="J14" s="241"/>
      <c r="K14" s="261"/>
      <c r="L14" s="261"/>
      <c r="M14" s="261"/>
      <c r="N14" s="261"/>
      <c r="O14" s="261"/>
      <c r="P14" s="33"/>
    </row>
    <row r="15" spans="1:16" ht="15.75" x14ac:dyDescent="0.2">
      <c r="A15" s="283" t="s">
        <v>10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</row>
    <row r="16" spans="1:16" ht="25.5" x14ac:dyDescent="0.2">
      <c r="B16" s="298" t="s">
        <v>150</v>
      </c>
      <c r="C16" s="299"/>
      <c r="D16" s="299"/>
      <c r="E16" s="299"/>
      <c r="F16" s="299"/>
      <c r="G16" s="111" t="s">
        <v>186</v>
      </c>
      <c r="H16" s="112" t="s">
        <v>200</v>
      </c>
      <c r="I16" s="112" t="s">
        <v>201</v>
      </c>
      <c r="J16" s="113" t="s">
        <v>202</v>
      </c>
      <c r="K16" s="240" t="s">
        <v>122</v>
      </c>
      <c r="L16" s="240" t="s">
        <v>122</v>
      </c>
    </row>
    <row r="17" spans="1:13" ht="15.75" customHeight="1" x14ac:dyDescent="0.2">
      <c r="B17" s="310">
        <v>1</v>
      </c>
      <c r="C17" s="311"/>
      <c r="D17" s="311"/>
      <c r="E17" s="311"/>
      <c r="F17" s="312"/>
      <c r="G17" s="112">
        <v>2</v>
      </c>
      <c r="H17" s="112">
        <v>3</v>
      </c>
      <c r="I17" s="112">
        <v>4</v>
      </c>
      <c r="J17" s="112">
        <v>5</v>
      </c>
      <c r="K17" s="243" t="s">
        <v>120</v>
      </c>
      <c r="L17" s="243" t="s">
        <v>121</v>
      </c>
    </row>
    <row r="18" spans="1:13" ht="15.75" customHeight="1" x14ac:dyDescent="0.2">
      <c r="B18" s="288" t="s">
        <v>151</v>
      </c>
      <c r="C18" s="296"/>
      <c r="D18" s="296"/>
      <c r="E18" s="296"/>
      <c r="F18" s="297"/>
      <c r="G18" s="262"/>
      <c r="H18" s="262"/>
      <c r="I18" s="262"/>
      <c r="J18" s="263"/>
      <c r="K18" s="264"/>
      <c r="L18" s="264"/>
    </row>
    <row r="19" spans="1:13" ht="15.75" customHeight="1" x14ac:dyDescent="0.2">
      <c r="B19" s="288" t="s">
        <v>152</v>
      </c>
      <c r="C19" s="289"/>
      <c r="D19" s="289"/>
      <c r="E19" s="289"/>
      <c r="F19" s="289"/>
      <c r="G19" s="262"/>
      <c r="H19" s="262"/>
      <c r="I19" s="262"/>
      <c r="J19" s="263"/>
      <c r="K19" s="264"/>
      <c r="L19" s="264"/>
    </row>
    <row r="20" spans="1:13" ht="15.75" customHeight="1" x14ac:dyDescent="0.2">
      <c r="B20" s="288" t="s">
        <v>157</v>
      </c>
      <c r="C20" s="296"/>
      <c r="D20" s="296"/>
      <c r="E20" s="296"/>
      <c r="F20" s="317"/>
      <c r="G20" s="262"/>
      <c r="H20" s="262"/>
      <c r="I20" s="262"/>
      <c r="J20" s="263"/>
      <c r="K20" s="264"/>
      <c r="L20" s="264"/>
    </row>
    <row r="21" spans="1:13" ht="15.75" customHeight="1" x14ac:dyDescent="0.2">
      <c r="A21" s="265" t="s">
        <v>124</v>
      </c>
      <c r="B21" s="291" t="s">
        <v>70</v>
      </c>
      <c r="C21" s="292"/>
      <c r="D21" s="292"/>
      <c r="E21" s="292"/>
      <c r="F21" s="293"/>
      <c r="G21" s="266">
        <v>71277.23</v>
      </c>
      <c r="H21" s="267">
        <v>87243</v>
      </c>
      <c r="I21" s="267">
        <v>87243</v>
      </c>
      <c r="J21" s="237">
        <v>94445.15</v>
      </c>
      <c r="K21" s="264"/>
      <c r="L21" s="264"/>
    </row>
    <row r="22" spans="1:13" ht="15.75" customHeight="1" x14ac:dyDescent="0.2">
      <c r="A22" s="265" t="s">
        <v>125</v>
      </c>
      <c r="B22" s="291" t="s">
        <v>158</v>
      </c>
      <c r="C22" s="292"/>
      <c r="D22" s="292"/>
      <c r="E22" s="292"/>
      <c r="F22" s="293"/>
      <c r="G22" s="268">
        <v>-60789.57</v>
      </c>
      <c r="H22" s="269">
        <v>-27243</v>
      </c>
      <c r="I22" s="269">
        <v>-27243</v>
      </c>
      <c r="J22" s="270">
        <v>-9333.52</v>
      </c>
      <c r="K22" s="271"/>
      <c r="L22" s="271"/>
      <c r="M22" s="272"/>
    </row>
    <row r="23" spans="1:13" x14ac:dyDescent="0.2">
      <c r="B23" s="294" t="s">
        <v>3</v>
      </c>
      <c r="C23" s="295"/>
      <c r="D23" s="295"/>
      <c r="E23" s="295"/>
      <c r="F23" s="295"/>
      <c r="G23" s="356">
        <f>SUM(G21+G22)</f>
        <v>10487.659999999996</v>
      </c>
      <c r="H23" s="357">
        <f t="shared" ref="H23:J23" si="3">SUM(H21+H22)</f>
        <v>60000</v>
      </c>
      <c r="I23" s="357">
        <f t="shared" si="3"/>
        <v>60000</v>
      </c>
      <c r="J23" s="356">
        <f t="shared" si="3"/>
        <v>85111.62999999999</v>
      </c>
      <c r="K23" s="271"/>
      <c r="L23" s="271"/>
    </row>
    <row r="24" spans="1:13" ht="15.75" customHeight="1" x14ac:dyDescent="0.2">
      <c r="G24" s="273"/>
      <c r="H24" s="273"/>
      <c r="I24" s="273"/>
      <c r="J24" s="273"/>
    </row>
    <row r="25" spans="1:13" x14ac:dyDescent="0.2">
      <c r="B25" s="290" t="s">
        <v>71</v>
      </c>
      <c r="C25" s="289"/>
      <c r="D25" s="289"/>
      <c r="E25" s="289"/>
      <c r="F25" s="289"/>
      <c r="G25" s="358">
        <f>G13+G23</f>
        <v>-3.8562575355172157E-10</v>
      </c>
      <c r="H25" s="358">
        <f t="shared" ref="H25:J25" si="4">H13+H23</f>
        <v>0</v>
      </c>
      <c r="I25" s="358">
        <f t="shared" si="4"/>
        <v>0</v>
      </c>
      <c r="J25" s="358">
        <f t="shared" si="4"/>
        <v>0</v>
      </c>
      <c r="K25" s="264"/>
      <c r="L25" s="264"/>
    </row>
    <row r="27" spans="1:13" x14ac:dyDescent="0.2">
      <c r="I27" s="33"/>
    </row>
    <row r="28" spans="1:13" x14ac:dyDescent="0.2"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5"/>
    </row>
    <row r="29" spans="1:13" x14ac:dyDescent="0.2"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5"/>
    </row>
    <row r="30" spans="1:13" ht="42.75" customHeight="1" x14ac:dyDescent="0.2">
      <c r="B30" s="315" t="s">
        <v>149</v>
      </c>
      <c r="C30" s="315"/>
      <c r="D30" s="315"/>
      <c r="E30" s="315"/>
      <c r="F30" s="315"/>
      <c r="G30" s="315"/>
      <c r="H30" s="315"/>
      <c r="I30" s="315"/>
      <c r="J30" s="315"/>
      <c r="K30" s="315"/>
      <c r="L30" s="315"/>
    </row>
    <row r="31" spans="1:13" x14ac:dyDescent="0.2">
      <c r="B31" s="315"/>
      <c r="C31" s="315"/>
      <c r="D31" s="315"/>
      <c r="E31" s="315"/>
      <c r="F31" s="315"/>
      <c r="G31" s="315"/>
      <c r="H31" s="315"/>
      <c r="I31" s="315"/>
      <c r="J31" s="315"/>
      <c r="K31" s="315"/>
      <c r="L31" s="315"/>
    </row>
    <row r="32" spans="1:13" x14ac:dyDescent="0.2">
      <c r="B32" s="316"/>
      <c r="C32" s="316"/>
      <c r="D32" s="316"/>
      <c r="E32" s="316"/>
      <c r="F32" s="316"/>
      <c r="G32" s="316"/>
      <c r="H32" s="316"/>
      <c r="I32" s="316"/>
      <c r="J32" s="316"/>
      <c r="K32" s="316"/>
      <c r="L32" s="316"/>
    </row>
    <row r="33" spans="2:12" x14ac:dyDescent="0.2"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</row>
  </sheetData>
  <mergeCells count="26">
    <mergeCell ref="B28:L28"/>
    <mergeCell ref="B29:L29"/>
    <mergeCell ref="B30:L31"/>
    <mergeCell ref="B32:L33"/>
    <mergeCell ref="B20:F20"/>
    <mergeCell ref="B18:F18"/>
    <mergeCell ref="B16:F16"/>
    <mergeCell ref="B8:F8"/>
    <mergeCell ref="B12:F12"/>
    <mergeCell ref="B10:F10"/>
    <mergeCell ref="B11:F11"/>
    <mergeCell ref="B13:F13"/>
    <mergeCell ref="B17:F17"/>
    <mergeCell ref="A15:L15"/>
    <mergeCell ref="B9:F9"/>
    <mergeCell ref="B19:F19"/>
    <mergeCell ref="B25:F25"/>
    <mergeCell ref="B22:F22"/>
    <mergeCell ref="B23:F23"/>
    <mergeCell ref="B21:F21"/>
    <mergeCell ref="B7:F7"/>
    <mergeCell ref="A1:L1"/>
    <mergeCell ref="A4:L4"/>
    <mergeCell ref="A3:L3"/>
    <mergeCell ref="B5:F5"/>
    <mergeCell ref="B6:F6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6"/>
  <sheetViews>
    <sheetView topLeftCell="A4" zoomScale="90" zoomScaleNormal="90" zoomScaleSheetLayoutView="100" workbookViewId="0">
      <selection activeCell="I6" sqref="I6"/>
    </sheetView>
  </sheetViews>
  <sheetFormatPr defaultColWidth="9.140625" defaultRowHeight="12.75" x14ac:dyDescent="0.2"/>
  <cols>
    <col min="1" max="1" width="7.140625" style="101" bestFit="1" customWidth="1"/>
    <col min="2" max="4" width="8.42578125" style="101" customWidth="1"/>
    <col min="5" max="5" width="40.42578125" style="101" customWidth="1"/>
    <col min="6" max="6" width="25.28515625" style="236" customWidth="1"/>
    <col min="7" max="9" width="25.28515625" style="101" customWidth="1"/>
    <col min="10" max="10" width="9.85546875" style="101" bestFit="1" customWidth="1"/>
    <col min="11" max="11" width="9" style="101" bestFit="1" customWidth="1"/>
    <col min="12" max="16" width="15.140625" style="101" customWidth="1"/>
    <col min="17" max="17" width="16.7109375" style="101" hidden="1" customWidth="1"/>
    <col min="18" max="18" width="16.42578125" style="101" hidden="1" customWidth="1"/>
    <col min="19" max="19" width="12.5703125" style="101" hidden="1" customWidth="1"/>
    <col min="20" max="21" width="10.7109375" style="101" bestFit="1" customWidth="1"/>
    <col min="22" max="22" width="10.28515625" style="101" bestFit="1" customWidth="1"/>
    <col min="23" max="23" width="11.85546875" style="101" bestFit="1" customWidth="1"/>
    <col min="24" max="24" width="15.42578125" style="101" customWidth="1"/>
    <col min="25" max="25" width="9.140625" style="101" customWidth="1"/>
    <col min="26" max="16384" width="9.140625" style="101"/>
  </cols>
  <sheetData>
    <row r="1" spans="1:19" ht="31.5" customHeight="1" x14ac:dyDescent="0.2">
      <c r="A1" s="318" t="s">
        <v>205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109"/>
    </row>
    <row r="2" spans="1:19" ht="43.5" customHeight="1" x14ac:dyDescent="0.2">
      <c r="A2" s="160"/>
      <c r="B2" s="160"/>
      <c r="C2" s="160"/>
      <c r="D2" s="160"/>
      <c r="E2" s="160"/>
      <c r="F2" s="160" t="s">
        <v>8</v>
      </c>
      <c r="G2" s="160"/>
      <c r="H2" s="160"/>
      <c r="I2" s="160"/>
      <c r="J2" s="160"/>
      <c r="K2" s="160"/>
    </row>
    <row r="3" spans="1:19" s="115" customFormat="1" ht="35.25" customHeight="1" x14ac:dyDescent="0.2">
      <c r="A3" s="322" t="s">
        <v>166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101"/>
      <c r="M3" s="101"/>
      <c r="N3" s="101"/>
      <c r="O3" s="101"/>
      <c r="P3" s="101"/>
      <c r="Q3" s="101"/>
      <c r="R3" s="101"/>
      <c r="S3" s="101"/>
    </row>
    <row r="4" spans="1:19" s="128" customFormat="1" ht="25.5" x14ac:dyDescent="0.2">
      <c r="A4" s="326" t="s">
        <v>148</v>
      </c>
      <c r="B4" s="327"/>
      <c r="C4" s="327"/>
      <c r="D4" s="327"/>
      <c r="E4" s="328"/>
      <c r="F4" s="114" t="s">
        <v>186</v>
      </c>
      <c r="G4" s="114" t="s">
        <v>200</v>
      </c>
      <c r="H4" s="114" t="s">
        <v>201</v>
      </c>
      <c r="I4" s="114" t="s">
        <v>202</v>
      </c>
      <c r="J4" s="114" t="s">
        <v>43</v>
      </c>
      <c r="K4" s="114" t="s">
        <v>43</v>
      </c>
      <c r="L4" s="127"/>
      <c r="M4" s="127"/>
      <c r="N4" s="127"/>
      <c r="O4" s="127"/>
      <c r="P4" s="127"/>
      <c r="Q4" s="127"/>
      <c r="R4" s="127"/>
      <c r="S4" s="127"/>
    </row>
    <row r="5" spans="1:19" s="128" customFormat="1" x14ac:dyDescent="0.2">
      <c r="A5" s="319">
        <v>1</v>
      </c>
      <c r="B5" s="319"/>
      <c r="C5" s="319"/>
      <c r="D5" s="319"/>
      <c r="E5" s="319"/>
      <c r="F5" s="117">
        <v>2</v>
      </c>
      <c r="G5" s="118">
        <v>3</v>
      </c>
      <c r="H5" s="118">
        <v>4</v>
      </c>
      <c r="I5" s="118">
        <v>5</v>
      </c>
      <c r="J5" s="117" t="s">
        <v>120</v>
      </c>
      <c r="K5" s="119" t="s">
        <v>121</v>
      </c>
      <c r="L5" s="127"/>
      <c r="M5" s="127"/>
      <c r="N5" s="127"/>
      <c r="O5" s="127"/>
      <c r="P5" s="127"/>
      <c r="Q5" s="127"/>
      <c r="R5" s="127"/>
      <c r="S5" s="127"/>
    </row>
    <row r="6" spans="1:19" s="115" customFormat="1" x14ac:dyDescent="0.2">
      <c r="A6" s="329"/>
      <c r="B6" s="330"/>
      <c r="C6" s="330"/>
      <c r="D6" s="331"/>
      <c r="E6" s="161" t="s">
        <v>165</v>
      </c>
      <c r="F6" s="121">
        <f>F7</f>
        <v>1942530.4</v>
      </c>
      <c r="G6" s="348">
        <f t="shared" ref="G6:I6" si="0">G7</f>
        <v>4783098</v>
      </c>
      <c r="H6" s="348">
        <f t="shared" si="0"/>
        <v>4783098</v>
      </c>
      <c r="I6" s="121">
        <f t="shared" si="0"/>
        <v>1990047.27</v>
      </c>
      <c r="J6" s="122">
        <f>SUM(I6/F6*100)</f>
        <v>102.44613263195264</v>
      </c>
      <c r="K6" s="122">
        <f>SUM(I6/H6*100)</f>
        <v>41.605822627928596</v>
      </c>
      <c r="L6" s="101"/>
      <c r="M6" s="101"/>
      <c r="N6" s="101"/>
      <c r="O6" s="101"/>
      <c r="P6" s="101"/>
      <c r="Q6" s="101"/>
      <c r="R6" s="101"/>
      <c r="S6" s="101"/>
    </row>
    <row r="7" spans="1:19" s="128" customFormat="1" ht="42" customHeight="1" x14ac:dyDescent="0.2">
      <c r="A7" s="162">
        <v>6</v>
      </c>
      <c r="B7" s="163"/>
      <c r="C7" s="163"/>
      <c r="D7" s="162"/>
      <c r="E7" s="164" t="s">
        <v>14</v>
      </c>
      <c r="F7" s="165">
        <f>F8+F14+F17</f>
        <v>1942530.4</v>
      </c>
      <c r="G7" s="163">
        <f>G8+G14+G17</f>
        <v>4783098</v>
      </c>
      <c r="H7" s="163">
        <f>H8+H14+H17</f>
        <v>4783098</v>
      </c>
      <c r="I7" s="121">
        <f>I8+I14+I17</f>
        <v>1990047.27</v>
      </c>
      <c r="J7" s="122">
        <f>SUM(I7/F7*100)</f>
        <v>102.44613263195264</v>
      </c>
      <c r="K7" s="122">
        <f>SUM(I7/H7*100)</f>
        <v>41.605822627928596</v>
      </c>
      <c r="L7" s="127"/>
      <c r="M7" s="127"/>
      <c r="N7" s="127"/>
      <c r="O7" s="127"/>
      <c r="P7" s="127"/>
      <c r="Q7" s="127"/>
      <c r="R7" s="127"/>
      <c r="S7" s="127"/>
    </row>
    <row r="8" spans="1:19" s="115" customFormat="1" ht="25.5" x14ac:dyDescent="0.2">
      <c r="A8" s="166"/>
      <c r="B8" s="167">
        <v>63</v>
      </c>
      <c r="C8" s="167"/>
      <c r="D8" s="168"/>
      <c r="E8" s="169" t="s">
        <v>196</v>
      </c>
      <c r="F8" s="124">
        <f>F11</f>
        <v>1400</v>
      </c>
      <c r="G8" s="125">
        <f>POSEBNI_DIO_!C216+POSEBNI_DIO_!C232</f>
        <v>27806</v>
      </c>
      <c r="H8" s="125">
        <f>POSEBNI_DIO_!D216+POSEBNI_DIO_!D232</f>
        <v>27806</v>
      </c>
      <c r="I8" s="124">
        <f>I9+I11</f>
        <v>7102.32</v>
      </c>
      <c r="J8" s="126">
        <f>SUM(I8/F8*100)</f>
        <v>507.30857142857138</v>
      </c>
      <c r="K8" s="126"/>
      <c r="L8" s="101"/>
      <c r="M8" s="101"/>
      <c r="N8" s="101"/>
      <c r="O8" s="101"/>
      <c r="P8" s="101"/>
      <c r="Q8" s="101"/>
      <c r="R8" s="101"/>
      <c r="S8" s="101"/>
    </row>
    <row r="9" spans="1:19" s="128" customFormat="1" x14ac:dyDescent="0.2">
      <c r="A9" s="170"/>
      <c r="B9" s="171"/>
      <c r="C9" s="171" t="s">
        <v>230</v>
      </c>
      <c r="D9" s="172"/>
      <c r="E9" s="173" t="s">
        <v>231</v>
      </c>
      <c r="F9" s="174">
        <f>SUM(F12:F12)</f>
        <v>1400</v>
      </c>
      <c r="G9" s="175">
        <f>SUM(G11:G12)</f>
        <v>0</v>
      </c>
      <c r="H9" s="175">
        <f>SUM(H11:H12)</f>
        <v>0</v>
      </c>
      <c r="I9" s="135">
        <f>I10</f>
        <v>4720.18</v>
      </c>
      <c r="J9" s="142">
        <f t="shared" ref="J9" si="1">SUM(I9/F9*100)</f>
        <v>337.15571428571434</v>
      </c>
      <c r="K9" s="122"/>
      <c r="L9" s="127"/>
      <c r="M9" s="127"/>
      <c r="N9" s="127"/>
      <c r="O9" s="127"/>
      <c r="P9" s="127"/>
      <c r="Q9" s="127"/>
      <c r="R9" s="127"/>
      <c r="S9" s="127"/>
    </row>
    <row r="10" spans="1:19" s="128" customFormat="1" x14ac:dyDescent="0.2">
      <c r="A10" s="170"/>
      <c r="B10" s="171"/>
      <c r="C10" s="171"/>
      <c r="D10" s="278" t="s">
        <v>213</v>
      </c>
      <c r="E10" s="179" t="s">
        <v>232</v>
      </c>
      <c r="F10" s="174"/>
      <c r="G10" s="180"/>
      <c r="H10" s="180"/>
      <c r="I10" s="130">
        <v>4720.18</v>
      </c>
      <c r="J10" s="142"/>
      <c r="K10" s="122"/>
      <c r="L10" s="127"/>
      <c r="M10" s="127"/>
      <c r="N10" s="127"/>
      <c r="O10" s="127"/>
      <c r="P10" s="127"/>
      <c r="Q10" s="127"/>
      <c r="R10" s="127"/>
      <c r="S10" s="127"/>
    </row>
    <row r="11" spans="1:19" s="128" customFormat="1" ht="25.5" x14ac:dyDescent="0.2">
      <c r="A11" s="170"/>
      <c r="B11" s="171"/>
      <c r="C11" s="171" t="s">
        <v>111</v>
      </c>
      <c r="D11" s="172"/>
      <c r="E11" s="173" t="s">
        <v>112</v>
      </c>
      <c r="F11" s="174">
        <f>SUM(F12:F13)</f>
        <v>1400</v>
      </c>
      <c r="G11" s="175">
        <f>SUM(G12:G13)</f>
        <v>0</v>
      </c>
      <c r="H11" s="175">
        <f>SUM(H12:H13)</f>
        <v>0</v>
      </c>
      <c r="I11" s="135">
        <f>SUM(I12:I13)</f>
        <v>2382.14</v>
      </c>
      <c r="J11" s="142">
        <f t="shared" ref="J11:J12" si="2">SUM(I11/F11*100)</f>
        <v>170.15285714285713</v>
      </c>
      <c r="K11" s="122"/>
      <c r="L11" s="127"/>
      <c r="M11" s="127"/>
      <c r="N11" s="127"/>
      <c r="O11" s="127"/>
      <c r="P11" s="127"/>
      <c r="Q11" s="127"/>
      <c r="R11" s="127"/>
      <c r="S11" s="127"/>
    </row>
    <row r="12" spans="1:19" s="115" customFormat="1" x14ac:dyDescent="0.2">
      <c r="A12" s="176"/>
      <c r="B12" s="177"/>
      <c r="C12" s="177"/>
      <c r="D12" s="178" t="s">
        <v>113</v>
      </c>
      <c r="E12" s="179" t="s">
        <v>114</v>
      </c>
      <c r="F12" s="130">
        <v>1400</v>
      </c>
      <c r="G12" s="180"/>
      <c r="H12" s="180"/>
      <c r="I12" s="130">
        <v>2382.14</v>
      </c>
      <c r="J12" s="142">
        <f t="shared" si="2"/>
        <v>170.15285714285713</v>
      </c>
      <c r="K12" s="122"/>
      <c r="L12" s="101"/>
      <c r="M12" s="101"/>
      <c r="N12" s="101"/>
      <c r="O12" s="101"/>
      <c r="P12" s="101"/>
      <c r="Q12" s="101"/>
      <c r="R12" s="101"/>
      <c r="S12" s="101"/>
    </row>
    <row r="13" spans="1:19" s="128" customFormat="1" x14ac:dyDescent="0.2">
      <c r="A13" s="176"/>
      <c r="B13" s="177"/>
      <c r="C13" s="177"/>
      <c r="D13" s="178" t="s">
        <v>115</v>
      </c>
      <c r="E13" s="179" t="s">
        <v>116</v>
      </c>
      <c r="F13" s="130"/>
      <c r="G13" s="180"/>
      <c r="H13" s="180"/>
      <c r="I13" s="130"/>
      <c r="J13" s="142"/>
      <c r="K13" s="122"/>
      <c r="L13" s="127"/>
      <c r="M13" s="127"/>
      <c r="N13" s="127"/>
      <c r="O13" s="127"/>
      <c r="P13" s="127"/>
      <c r="Q13" s="127"/>
      <c r="R13" s="127"/>
      <c r="S13" s="127"/>
    </row>
    <row r="14" spans="1:19" s="115" customFormat="1" ht="38.25" x14ac:dyDescent="0.2">
      <c r="A14" s="166"/>
      <c r="B14" s="167" t="s">
        <v>164</v>
      </c>
      <c r="C14" s="167"/>
      <c r="D14" s="168"/>
      <c r="E14" s="169" t="s">
        <v>197</v>
      </c>
      <c r="F14" s="124">
        <f>SUM(F15)</f>
        <v>47321.9</v>
      </c>
      <c r="G14" s="181">
        <f>'RASHODI prema izvorima fin'!C10</f>
        <v>27243</v>
      </c>
      <c r="H14" s="181">
        <f>'RASHODI prema izvorima fin'!D10</f>
        <v>27243</v>
      </c>
      <c r="I14" s="124">
        <f>SUM(I15)</f>
        <v>18580.919999999998</v>
      </c>
      <c r="J14" s="126">
        <f>SUM(I14/F14*100)</f>
        <v>39.264949209562587</v>
      </c>
      <c r="K14" s="126">
        <f>SUM(I14/H14*100)</f>
        <v>68.204382777227167</v>
      </c>
      <c r="L14" s="101"/>
      <c r="M14" s="101"/>
      <c r="N14" s="101"/>
      <c r="O14" s="101"/>
      <c r="P14" s="101"/>
      <c r="Q14" s="101"/>
      <c r="R14" s="101"/>
      <c r="S14" s="101"/>
    </row>
    <row r="15" spans="1:19" s="128" customFormat="1" ht="25.5" x14ac:dyDescent="0.2">
      <c r="A15" s="170"/>
      <c r="B15" s="171"/>
      <c r="C15" s="171" t="s">
        <v>69</v>
      </c>
      <c r="D15" s="172"/>
      <c r="E15" s="173" t="s">
        <v>17</v>
      </c>
      <c r="F15" s="174">
        <f>SUM(F16:F16)</f>
        <v>47321.9</v>
      </c>
      <c r="G15" s="175"/>
      <c r="H15" s="175"/>
      <c r="I15" s="135">
        <f>SUM(I16:I16)</f>
        <v>18580.919999999998</v>
      </c>
      <c r="J15" s="142">
        <f t="shared" ref="J15:J16" si="3">SUM(I15/F15*100)</f>
        <v>39.264949209562587</v>
      </c>
      <c r="K15" s="182"/>
      <c r="L15" s="127"/>
      <c r="M15" s="127"/>
      <c r="N15" s="127"/>
      <c r="O15" s="127"/>
      <c r="P15" s="127"/>
      <c r="Q15" s="127"/>
      <c r="R15" s="127"/>
      <c r="S15" s="127"/>
    </row>
    <row r="16" spans="1:19" s="128" customFormat="1" x14ac:dyDescent="0.2">
      <c r="A16" s="176"/>
      <c r="B16" s="177"/>
      <c r="C16" s="177"/>
      <c r="D16" s="178" t="s">
        <v>67</v>
      </c>
      <c r="E16" s="179" t="s">
        <v>68</v>
      </c>
      <c r="F16" s="183">
        <v>47321.9</v>
      </c>
      <c r="G16" s="180"/>
      <c r="H16" s="180"/>
      <c r="I16" s="130">
        <v>18580.919999999998</v>
      </c>
      <c r="J16" s="142">
        <f t="shared" si="3"/>
        <v>39.264949209562587</v>
      </c>
      <c r="K16" s="182"/>
      <c r="L16" s="127"/>
      <c r="M16" s="127"/>
      <c r="N16" s="127"/>
      <c r="O16" s="127"/>
      <c r="P16" s="127"/>
      <c r="Q16" s="127"/>
      <c r="R16" s="127"/>
      <c r="S16" s="127"/>
    </row>
    <row r="17" spans="1:19" s="115" customFormat="1" x14ac:dyDescent="0.2">
      <c r="A17" s="166"/>
      <c r="B17" s="167" t="s">
        <v>117</v>
      </c>
      <c r="C17" s="167"/>
      <c r="D17" s="168"/>
      <c r="E17" s="169" t="s">
        <v>198</v>
      </c>
      <c r="F17" s="124">
        <f>F18</f>
        <v>1893808.5</v>
      </c>
      <c r="G17" s="125">
        <f>'RASHODI prema izvorima fin'!C6+'RASHODI prema izvorima fin'!C11-POSEBNI_DIO_!C216-POSEBNI_DIO_!C232</f>
        <v>4728049</v>
      </c>
      <c r="H17" s="125">
        <f>'RASHODI prema izvorima fin'!D6+'RASHODI prema izvorima fin'!D11-POSEBNI_DIO_!D216-POSEBNI_DIO_!D232</f>
        <v>4728049</v>
      </c>
      <c r="I17" s="124">
        <f>I18</f>
        <v>1964364.03</v>
      </c>
      <c r="J17" s="126">
        <f>SUM(I17/F17*100)</f>
        <v>103.72558946693924</v>
      </c>
      <c r="K17" s="126">
        <f>SUM(I17/H17*100)</f>
        <v>41.547031978729493</v>
      </c>
      <c r="L17" s="101"/>
      <c r="M17" s="101"/>
      <c r="N17" s="127"/>
      <c r="O17" s="101"/>
      <c r="P17" s="101"/>
      <c r="Q17" s="101"/>
      <c r="R17" s="101"/>
      <c r="S17" s="101"/>
    </row>
    <row r="18" spans="1:19" s="115" customFormat="1" x14ac:dyDescent="0.2">
      <c r="A18" s="170"/>
      <c r="B18" s="171"/>
      <c r="C18" s="171" t="s">
        <v>64</v>
      </c>
      <c r="D18" s="172"/>
      <c r="E18" s="169" t="s">
        <v>198</v>
      </c>
      <c r="F18" s="174">
        <f>SUM(F19,F20)</f>
        <v>1893808.5</v>
      </c>
      <c r="G18" s="175"/>
      <c r="H18" s="175"/>
      <c r="I18" s="135">
        <f>SUM(I19,I20)</f>
        <v>1964364.03</v>
      </c>
      <c r="J18" s="132">
        <f t="shared" ref="J18:J20" si="4">SUM(I18/F18*100)</f>
        <v>103.72558946693924</v>
      </c>
      <c r="K18" s="132"/>
      <c r="L18" s="101"/>
      <c r="M18" s="101"/>
      <c r="N18" s="127"/>
      <c r="O18" s="101"/>
      <c r="P18" s="101"/>
      <c r="Q18" s="101"/>
      <c r="R18" s="101"/>
      <c r="S18" s="101"/>
    </row>
    <row r="19" spans="1:19" s="115" customFormat="1" ht="25.5" x14ac:dyDescent="0.2">
      <c r="A19" s="176"/>
      <c r="B19" s="177"/>
      <c r="C19" s="177"/>
      <c r="D19" s="184">
        <v>6711</v>
      </c>
      <c r="E19" s="179" t="s">
        <v>65</v>
      </c>
      <c r="F19" s="130">
        <v>1868688.91</v>
      </c>
      <c r="G19" s="180"/>
      <c r="H19" s="180"/>
      <c r="I19" s="130">
        <v>1949159.83</v>
      </c>
      <c r="J19" s="132">
        <f t="shared" si="4"/>
        <v>104.30627696078103</v>
      </c>
      <c r="K19" s="132"/>
      <c r="L19" s="101"/>
      <c r="M19" s="101"/>
      <c r="N19" s="127"/>
      <c r="O19" s="101"/>
      <c r="P19" s="101"/>
      <c r="Q19" s="101"/>
      <c r="R19" s="101"/>
      <c r="S19" s="101"/>
    </row>
    <row r="20" spans="1:19" s="115" customFormat="1" ht="25.5" x14ac:dyDescent="0.2">
      <c r="A20" s="176"/>
      <c r="B20" s="177"/>
      <c r="C20" s="177"/>
      <c r="D20" s="184">
        <v>6712</v>
      </c>
      <c r="E20" s="179" t="s">
        <v>66</v>
      </c>
      <c r="F20" s="130">
        <v>25119.59</v>
      </c>
      <c r="G20" s="180"/>
      <c r="H20" s="180"/>
      <c r="I20" s="130">
        <v>15204.2</v>
      </c>
      <c r="J20" s="132">
        <f t="shared" si="4"/>
        <v>60.527261790498976</v>
      </c>
      <c r="K20" s="132"/>
      <c r="L20" s="101"/>
      <c r="M20" s="101"/>
      <c r="N20" s="101"/>
      <c r="O20" s="101"/>
      <c r="P20" s="101"/>
      <c r="Q20" s="101"/>
      <c r="R20" s="101"/>
      <c r="S20" s="101"/>
    </row>
    <row r="21" spans="1:19" s="128" customFormat="1" ht="15.75" customHeight="1" x14ac:dyDescent="0.2">
      <c r="A21" s="185"/>
      <c r="B21" s="185"/>
      <c r="C21" s="185"/>
      <c r="D21" s="185"/>
      <c r="E21" s="185"/>
      <c r="F21" s="186"/>
      <c r="G21" s="186"/>
      <c r="H21" s="186"/>
      <c r="I21" s="186"/>
      <c r="J21" s="101"/>
      <c r="K21" s="101"/>
      <c r="L21" s="127"/>
      <c r="M21" s="127"/>
      <c r="N21" s="127"/>
      <c r="O21" s="127"/>
      <c r="P21" s="127"/>
      <c r="Q21" s="127"/>
      <c r="R21" s="127"/>
      <c r="S21" s="127"/>
    </row>
    <row r="22" spans="1:19" s="115" customFormat="1" x14ac:dyDescent="0.2">
      <c r="A22" s="158"/>
      <c r="B22" s="185"/>
      <c r="C22" s="185"/>
      <c r="D22" s="185"/>
      <c r="E22" s="185"/>
      <c r="F22" s="185"/>
      <c r="G22" s="185"/>
      <c r="H22" s="185"/>
      <c r="I22" s="185"/>
      <c r="J22" s="101"/>
      <c r="K22" s="101"/>
      <c r="L22" s="101"/>
      <c r="M22" s="101"/>
      <c r="N22" s="101"/>
      <c r="O22" s="101"/>
      <c r="P22" s="101"/>
      <c r="Q22" s="101"/>
      <c r="R22" s="101"/>
      <c r="S22" s="101"/>
    </row>
    <row r="23" spans="1:19" s="115" customFormat="1" x14ac:dyDescent="0.2">
      <c r="A23" s="320" t="s">
        <v>73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101"/>
      <c r="M23" s="101"/>
      <c r="N23" s="101"/>
      <c r="O23" s="101"/>
      <c r="P23" s="101"/>
      <c r="Q23" s="101"/>
      <c r="R23" s="101"/>
      <c r="S23" s="101"/>
    </row>
    <row r="24" spans="1:19" s="115" customFormat="1" ht="25.5" x14ac:dyDescent="0.2">
      <c r="A24" s="323" t="s">
        <v>148</v>
      </c>
      <c r="B24" s="324"/>
      <c r="C24" s="324"/>
      <c r="D24" s="324"/>
      <c r="E24" s="325"/>
      <c r="F24" s="111" t="s">
        <v>186</v>
      </c>
      <c r="G24" s="112" t="s">
        <v>200</v>
      </c>
      <c r="H24" s="112" t="s">
        <v>201</v>
      </c>
      <c r="I24" s="113" t="s">
        <v>202</v>
      </c>
      <c r="J24" s="114" t="s">
        <v>43</v>
      </c>
      <c r="K24" s="114" t="s">
        <v>43</v>
      </c>
      <c r="L24" s="101"/>
      <c r="M24" s="101"/>
      <c r="N24" s="101"/>
      <c r="O24" s="101"/>
      <c r="P24" s="101"/>
      <c r="Q24" s="101"/>
      <c r="R24" s="101"/>
      <c r="S24" s="101"/>
    </row>
    <row r="25" spans="1:19" s="115" customFormat="1" ht="15.75" customHeight="1" x14ac:dyDescent="0.2">
      <c r="A25" s="319">
        <v>1</v>
      </c>
      <c r="B25" s="319"/>
      <c r="C25" s="319"/>
      <c r="D25" s="319"/>
      <c r="E25" s="319"/>
      <c r="F25" s="117">
        <v>2</v>
      </c>
      <c r="G25" s="118">
        <v>3</v>
      </c>
      <c r="H25" s="118">
        <v>4</v>
      </c>
      <c r="I25" s="118">
        <v>5</v>
      </c>
      <c r="J25" s="117" t="s">
        <v>120</v>
      </c>
      <c r="K25" s="119" t="s">
        <v>121</v>
      </c>
      <c r="L25" s="101"/>
      <c r="M25" s="101"/>
      <c r="N25" s="101"/>
      <c r="O25" s="101"/>
      <c r="P25" s="101"/>
      <c r="Q25" s="101"/>
      <c r="R25" s="101"/>
      <c r="S25" s="101"/>
    </row>
    <row r="26" spans="1:19" s="115" customFormat="1" x14ac:dyDescent="0.2">
      <c r="A26" s="187"/>
      <c r="B26" s="188"/>
      <c r="C26" s="188"/>
      <c r="D26" s="188"/>
      <c r="E26" s="189" t="s">
        <v>147</v>
      </c>
      <c r="F26" s="143">
        <f>F27+F63</f>
        <v>1953018.0600000003</v>
      </c>
      <c r="G26" s="345">
        <f>G27+G63</f>
        <v>4843098</v>
      </c>
      <c r="H26" s="345">
        <f>H27+H63</f>
        <v>4843098</v>
      </c>
      <c r="I26" s="143">
        <f>I27+I63</f>
        <v>2075158.9</v>
      </c>
      <c r="J26" s="121">
        <f>SUM(I26/F26*100)</f>
        <v>106.25395343246338</v>
      </c>
      <c r="K26" s="144">
        <f>SUM(I26/H26*100)</f>
        <v>42.847757778182476</v>
      </c>
      <c r="L26" s="101"/>
      <c r="M26" s="145"/>
      <c r="N26" s="101"/>
      <c r="O26" s="101"/>
      <c r="P26" s="101"/>
      <c r="Q26" s="101"/>
      <c r="R26" s="101"/>
      <c r="S26" s="101"/>
    </row>
    <row r="27" spans="1:19" s="128" customFormat="1" x14ac:dyDescent="0.2">
      <c r="A27" s="190">
        <v>3</v>
      </c>
      <c r="B27" s="190"/>
      <c r="C27" s="190"/>
      <c r="D27" s="191"/>
      <c r="E27" s="120" t="s">
        <v>13</v>
      </c>
      <c r="F27" s="192">
        <f>F28+F35</f>
        <v>1927898.4700000002</v>
      </c>
      <c r="G27" s="193">
        <f>G28+G35</f>
        <v>4800098</v>
      </c>
      <c r="H27" s="193">
        <f>H28+H35</f>
        <v>4800098</v>
      </c>
      <c r="I27" s="143">
        <f>I28+I35</f>
        <v>2059954.7</v>
      </c>
      <c r="J27" s="144">
        <f>SUM(I27/F27*100)</f>
        <v>106.84975023606921</v>
      </c>
      <c r="K27" s="144">
        <f>SUM(I27/H27*100)</f>
        <v>42.914846738545755</v>
      </c>
      <c r="L27" s="127"/>
      <c r="M27" s="127"/>
      <c r="N27" s="127"/>
      <c r="O27" s="127"/>
      <c r="P27" s="127"/>
      <c r="Q27" s="127"/>
      <c r="R27" s="127"/>
      <c r="S27" s="127"/>
    </row>
    <row r="28" spans="1:19" s="151" customFormat="1" x14ac:dyDescent="0.2">
      <c r="A28" s="133"/>
      <c r="B28" s="167">
        <v>31</v>
      </c>
      <c r="C28" s="167"/>
      <c r="D28" s="133"/>
      <c r="E28" s="123" t="s">
        <v>4</v>
      </c>
      <c r="F28" s="124">
        <f>SUM(F29,F33,F31)</f>
        <v>1571191.33</v>
      </c>
      <c r="G28" s="125">
        <f>POSEBNI_DIO_!C22+POSEBNI_DIO_!C66+POSEBNI_DIO_!C83+POSEBNI_DIO_!C101+POSEBNI_DIO_!C121+POSEBNI_DIO_!C142+POSEBNI_DIO_!C159+POSEBNI_DIO_!C177+POSEBNI_DIO_!C187+POSEBNI_DIO_!C243+POSEBNI_DIO_!C261+POSEBNI_DIO_!C278+POSEBNI_DIO_!C296+POSEBNI_DIO_!C301+POSEBNI_DIO_!C320+POSEBNI_DIO_!C333+POSEBNI_DIO_!C342+POSEBNI_DIO_!C357+POSEBNI_DIO_!C373</f>
        <v>3706673</v>
      </c>
      <c r="H28" s="125">
        <f>POSEBNI_DIO_!D22+POSEBNI_DIO_!D66+POSEBNI_DIO_!D83+POSEBNI_DIO_!D101+POSEBNI_DIO_!D121+POSEBNI_DIO_!D142+POSEBNI_DIO_!D159+POSEBNI_DIO_!D177+POSEBNI_DIO_!D187+POSEBNI_DIO_!D243+POSEBNI_DIO_!D261+POSEBNI_DIO_!D278+POSEBNI_DIO_!D296+POSEBNI_DIO_!D301+POSEBNI_DIO_!D320+POSEBNI_DIO_!D333+POSEBNI_DIO_!D342+POSEBNI_DIO_!D357+POSEBNI_DIO_!D373</f>
        <v>3706673</v>
      </c>
      <c r="I28" s="124">
        <f>SUM(I29,I31,I33)</f>
        <v>1620627.19</v>
      </c>
      <c r="J28" s="146">
        <f t="shared" ref="J28:J39" si="5">SUM(I28/F28*100)</f>
        <v>103.14639338036571</v>
      </c>
      <c r="K28" s="146">
        <f t="shared" ref="K28:K35" si="6">SUM(I28/H28*100)</f>
        <v>43.721881860093944</v>
      </c>
      <c r="L28" s="150"/>
      <c r="M28" s="150"/>
      <c r="N28" s="150"/>
      <c r="O28" s="150"/>
      <c r="P28" s="150"/>
      <c r="Q28" s="150"/>
      <c r="R28" s="150"/>
      <c r="S28" s="150"/>
    </row>
    <row r="29" spans="1:19" s="151" customFormat="1" x14ac:dyDescent="0.2">
      <c r="A29" s="194"/>
      <c r="B29" s="195"/>
      <c r="C29" s="195" t="s">
        <v>159</v>
      </c>
      <c r="D29" s="196"/>
      <c r="E29" s="194" t="s">
        <v>20</v>
      </c>
      <c r="F29" s="144">
        <f>SUM(F30)</f>
        <v>1314833.9199999999</v>
      </c>
      <c r="G29" s="197"/>
      <c r="H29" s="197"/>
      <c r="I29" s="198">
        <f>SUM(I30)</f>
        <v>1357337.56</v>
      </c>
      <c r="J29" s="199">
        <f t="shared" si="5"/>
        <v>103.23262423896094</v>
      </c>
      <c r="K29" s="149"/>
      <c r="L29" s="150"/>
      <c r="M29" s="150"/>
      <c r="N29" s="150"/>
      <c r="O29" s="150"/>
      <c r="P29" s="150"/>
      <c r="Q29" s="150"/>
      <c r="R29" s="150"/>
      <c r="S29" s="150"/>
    </row>
    <row r="30" spans="1:19" s="115" customFormat="1" x14ac:dyDescent="0.2">
      <c r="A30" s="196"/>
      <c r="B30" s="200"/>
      <c r="C30" s="200"/>
      <c r="D30" s="196">
        <v>3111</v>
      </c>
      <c r="E30" s="196" t="s">
        <v>35</v>
      </c>
      <c r="F30" s="147">
        <v>1314833.9199999999</v>
      </c>
      <c r="G30" s="201"/>
      <c r="H30" s="201"/>
      <c r="I30" s="147">
        <f>POSEBNI_DIO_!E23+POSEBNI_DIO_!E67+POSEBNI_DIO_!E84+POSEBNI_DIO_!E102+POSEBNI_DIO_!E122+POSEBNI_DIO_!E143+POSEBNI_DIO_!E160+POSEBNI_DIO_!E178+POSEBNI_DIO_!E188+POSEBNI_DIO_!E244+POSEBNI_DIO_!E262+POSEBNI_DIO_!E279+POSEBNI_DIO_!E297+POSEBNI_DIO_!E302+POSEBNI_DIO_!E321+POSEBNI_DIO_!E334+POSEBNI_DIO_!E374</f>
        <v>1357337.56</v>
      </c>
      <c r="J30" s="144">
        <f t="shared" si="5"/>
        <v>103.23262423896094</v>
      </c>
      <c r="K30" s="149"/>
      <c r="L30" s="101"/>
      <c r="M30" s="101"/>
      <c r="N30" s="101"/>
      <c r="O30" s="101"/>
      <c r="P30" s="101"/>
      <c r="Q30" s="101"/>
      <c r="R30" s="101"/>
      <c r="S30" s="101"/>
    </row>
    <row r="31" spans="1:19" s="128" customFormat="1" x14ac:dyDescent="0.2">
      <c r="A31" s="194"/>
      <c r="B31" s="171"/>
      <c r="C31" s="171" t="s">
        <v>98</v>
      </c>
      <c r="D31" s="194"/>
      <c r="E31" s="194" t="s">
        <v>22</v>
      </c>
      <c r="F31" s="202">
        <f>SUM(F32:F32)</f>
        <v>39409.840000000004</v>
      </c>
      <c r="G31" s="203"/>
      <c r="H31" s="203"/>
      <c r="I31" s="156">
        <f>SUM(I32:I32)</f>
        <v>38323.03</v>
      </c>
      <c r="J31" s="199">
        <f t="shared" si="5"/>
        <v>97.242287712916351</v>
      </c>
      <c r="K31" s="149"/>
      <c r="L31" s="127"/>
      <c r="M31" s="127"/>
      <c r="N31" s="127"/>
      <c r="O31" s="127"/>
      <c r="P31" s="127"/>
      <c r="Q31" s="127"/>
      <c r="R31" s="127"/>
      <c r="S31" s="127"/>
    </row>
    <row r="32" spans="1:19" s="115" customFormat="1" x14ac:dyDescent="0.2">
      <c r="A32" s="196"/>
      <c r="B32" s="177"/>
      <c r="C32" s="177"/>
      <c r="D32" s="196">
        <v>3121</v>
      </c>
      <c r="E32" s="196" t="s">
        <v>22</v>
      </c>
      <c r="F32" s="154">
        <v>39409.840000000004</v>
      </c>
      <c r="G32" s="204"/>
      <c r="H32" s="204"/>
      <c r="I32" s="154">
        <f>POSEBNI_DIO_!E24+POSEBNI_DIO_!E68+POSEBNI_DIO_!E85+POSEBNI_DIO_!E103+POSEBNI_DIO_!E123+POSEBNI_DIO_!E144+POSEBNI_DIO_!E161+POSEBNI_DIO_!E245+POSEBNI_DIO_!E263+POSEBNI_DIO_!E280+POSEBNI_DIO_!E343+POSEBNI_DIO_!E358</f>
        <v>38323.03</v>
      </c>
      <c r="J32" s="199">
        <f t="shared" si="5"/>
        <v>97.242287712916351</v>
      </c>
      <c r="K32" s="149"/>
      <c r="L32" s="101"/>
      <c r="M32" s="101"/>
      <c r="N32" s="101"/>
      <c r="O32" s="101"/>
      <c r="P32" s="101"/>
      <c r="Q32" s="101"/>
      <c r="R32" s="101"/>
      <c r="S32" s="101"/>
    </row>
    <row r="33" spans="1:19" s="128" customFormat="1" x14ac:dyDescent="0.2">
      <c r="A33" s="194"/>
      <c r="B33" s="171"/>
      <c r="C33" s="171" t="s">
        <v>160</v>
      </c>
      <c r="D33" s="194"/>
      <c r="E33" s="194" t="s">
        <v>21</v>
      </c>
      <c r="F33" s="202">
        <f>SUM(F34:F34)</f>
        <v>216947.57</v>
      </c>
      <c r="G33" s="203"/>
      <c r="H33" s="203"/>
      <c r="I33" s="156">
        <f>SUM(I34:I34)</f>
        <v>224966.59999999998</v>
      </c>
      <c r="J33" s="199">
        <f t="shared" si="5"/>
        <v>103.69629860339067</v>
      </c>
      <c r="K33" s="149"/>
      <c r="L33" s="127"/>
      <c r="M33" s="127"/>
      <c r="N33" s="127"/>
      <c r="O33" s="127"/>
      <c r="P33" s="127"/>
      <c r="Q33" s="127"/>
      <c r="R33" s="127"/>
      <c r="S33" s="127"/>
    </row>
    <row r="34" spans="1:19" s="128" customFormat="1" x14ac:dyDescent="0.2">
      <c r="A34" s="196"/>
      <c r="B34" s="177"/>
      <c r="C34" s="177"/>
      <c r="D34" s="196">
        <v>3132</v>
      </c>
      <c r="E34" s="196" t="s">
        <v>36</v>
      </c>
      <c r="F34" s="154">
        <v>216947.57</v>
      </c>
      <c r="G34" s="204"/>
      <c r="H34" s="204"/>
      <c r="I34" s="154">
        <f>POSEBNI_DIO_!E25+POSEBNI_DIO_!E69+POSEBNI_DIO_!E86+POSEBNI_DIO_!E104+POSEBNI_DIO_!E124+POSEBNI_DIO_!E145+POSEBNI_DIO_!E162+POSEBNI_DIO_!E179+POSEBNI_DIO_!E189+POSEBNI_DIO_!E246+POSEBNI_DIO_!E264+POSEBNI_DIO_!E281+POSEBNI_DIO_!E303+POSEBNI_DIO_!E298+POSEBNI_DIO_!E322+POSEBNI_DIO_!E335+POSEBNI_DIO_!E375</f>
        <v>224966.59999999998</v>
      </c>
      <c r="J34" s="199">
        <f t="shared" si="5"/>
        <v>103.69629860339067</v>
      </c>
      <c r="K34" s="149"/>
      <c r="L34" s="127"/>
      <c r="M34" s="127"/>
      <c r="N34" s="127"/>
      <c r="O34" s="127"/>
      <c r="P34" s="127"/>
      <c r="Q34" s="127"/>
      <c r="R34" s="127"/>
      <c r="S34" s="127"/>
    </row>
    <row r="35" spans="1:19" s="206" customFormat="1" x14ac:dyDescent="0.2">
      <c r="A35" s="133"/>
      <c r="B35" s="167">
        <v>32</v>
      </c>
      <c r="C35" s="167"/>
      <c r="D35" s="133"/>
      <c r="E35" s="123" t="s">
        <v>5</v>
      </c>
      <c r="F35" s="124">
        <f>SUM(F36,F41,F45,F57,F55)</f>
        <v>356707.14</v>
      </c>
      <c r="G35" s="125">
        <f>POSEBNI_DIO_!C26+POSEBNI_DIO_!C56+POSEBNI_DIO_!C70+POSEBNI_DIO_!C87+POSEBNI_DIO_!C105+POSEBNI_DIO_!C125+POSEBNI_DIO_!C146+POSEBNI_DIO_!C163+POSEBNI_DIO_!C180+POSEBNI_DIO_!C190+POSEBNI_DIO_!C198+POSEBNI_DIO_!C204+POSEBNI_DIO_!C211+POSEBNI_DIO_!C217+POSEBNI_DIO_!C224+POSEBNI_DIO_!C233+POSEBNI_DIO_!C247+POSEBNI_DIO_!C265+POSEBNI_DIO_!C282+POSEBNI_DIO_!C304+POSEBNI_DIO_!C314+POSEBNI_DIO_!C51+POSEBNI_DIO_!C323+POSEBNI_DIO_!C336+POSEBNI_DIO_!C344+POSEBNI_DIO_!C359</f>
        <v>1093425</v>
      </c>
      <c r="H35" s="125">
        <f>POSEBNI_DIO_!D26+POSEBNI_DIO_!D56+POSEBNI_DIO_!D70+POSEBNI_DIO_!D87+POSEBNI_DIO_!D105+POSEBNI_DIO_!D125+POSEBNI_DIO_!D146+POSEBNI_DIO_!D163+POSEBNI_DIO_!D180+POSEBNI_DIO_!D190+POSEBNI_DIO_!D198+POSEBNI_DIO_!D204+POSEBNI_DIO_!D211+POSEBNI_DIO_!D217+POSEBNI_DIO_!D224+POSEBNI_DIO_!D233+POSEBNI_DIO_!D247+POSEBNI_DIO_!D265+POSEBNI_DIO_!D282+POSEBNI_DIO_!D304+POSEBNI_DIO_!D314+POSEBNI_DIO_!D51+POSEBNI_DIO_!D323+POSEBNI_DIO_!D336+POSEBNI_DIO_!D344+POSEBNI_DIO_!D359</f>
        <v>1093425</v>
      </c>
      <c r="I35" s="124">
        <f>SUM(I36,I41,I45,I57,I55)</f>
        <v>439327.51000000007</v>
      </c>
      <c r="J35" s="146">
        <f t="shared" si="5"/>
        <v>123.16196137817708</v>
      </c>
      <c r="K35" s="146">
        <f t="shared" si="6"/>
        <v>40.179025539017317</v>
      </c>
      <c r="L35" s="205"/>
      <c r="M35" s="205"/>
      <c r="N35" s="205"/>
      <c r="O35" s="205"/>
      <c r="P35" s="205"/>
      <c r="Q35" s="205"/>
      <c r="R35" s="205"/>
      <c r="S35" s="205"/>
    </row>
    <row r="36" spans="1:19" s="115" customFormat="1" x14ac:dyDescent="0.2">
      <c r="A36" s="194"/>
      <c r="B36" s="195"/>
      <c r="C36" s="195" t="s">
        <v>161</v>
      </c>
      <c r="D36" s="194"/>
      <c r="E36" s="194" t="s">
        <v>23</v>
      </c>
      <c r="F36" s="144">
        <f>SUM(F37:F40)</f>
        <v>106430.81000000001</v>
      </c>
      <c r="G36" s="197"/>
      <c r="H36" s="197"/>
      <c r="I36" s="198">
        <f>SUM(I37:I40)</f>
        <v>98230.61</v>
      </c>
      <c r="J36" s="199">
        <f t="shared" si="5"/>
        <v>92.295276151708322</v>
      </c>
      <c r="K36" s="199"/>
      <c r="L36" s="101"/>
      <c r="M36" s="101"/>
      <c r="N36" s="101"/>
      <c r="O36" s="101"/>
      <c r="P36" s="101"/>
      <c r="Q36" s="101"/>
      <c r="R36" s="101"/>
      <c r="S36" s="101"/>
    </row>
    <row r="37" spans="1:19" s="115" customFormat="1" x14ac:dyDescent="0.2">
      <c r="A37" s="196"/>
      <c r="B37" s="200"/>
      <c r="C37" s="200"/>
      <c r="D37" s="196" t="s">
        <v>37</v>
      </c>
      <c r="E37" s="196" t="s">
        <v>38</v>
      </c>
      <c r="F37" s="147">
        <v>51724.660000000011</v>
      </c>
      <c r="G37" s="201"/>
      <c r="H37" s="201"/>
      <c r="I37" s="147">
        <f>POSEBNI_DIO_!E27+POSEBNI_DIO_!E71+POSEBNI_DIO_!E88+POSEBNI_DIO_!E106+POSEBNI_DIO_!E126+POSEBNI_DIO_!E147+POSEBNI_DIO_!E164+POSEBNI_DIO_!E181+POSEBNI_DIO_!E191+POSEBNI_DIO_!E199+POSEBNI_DIO_!E205+POSEBNI_DIO_!E212+POSEBNI_DIO_!E218+POSEBNI_DIO_!E225+POSEBNI_DIO_!E234+POSEBNI_DIO_!E248+POSEBNI_DIO_!E266+POSEBNI_DIO_!E283+POSEBNI_DIO_!E315+POSEBNI_DIO_!E324+POSEBNI_DIO_!E337+POSEBNI_DIO_!E345+POSEBNI_DIO_!E360+POSEBNI_DIO_!E52</f>
        <v>57035.6</v>
      </c>
      <c r="J37" s="199">
        <f t="shared" si="5"/>
        <v>110.26771369787637</v>
      </c>
      <c r="K37" s="199"/>
      <c r="L37" s="101"/>
      <c r="M37" s="101"/>
      <c r="N37" s="101"/>
      <c r="O37" s="101"/>
      <c r="P37" s="101"/>
      <c r="Q37" s="101"/>
      <c r="R37" s="101"/>
      <c r="S37" s="101"/>
    </row>
    <row r="38" spans="1:19" s="115" customFormat="1" ht="22.5" customHeight="1" x14ac:dyDescent="0.2">
      <c r="A38" s="196"/>
      <c r="B38" s="200"/>
      <c r="C38" s="200"/>
      <c r="D38" s="196" t="s">
        <v>39</v>
      </c>
      <c r="E38" s="207" t="s">
        <v>26</v>
      </c>
      <c r="F38" s="147">
        <v>25719.05</v>
      </c>
      <c r="G38" s="201"/>
      <c r="H38" s="201"/>
      <c r="I38" s="147">
        <f>SUM(POSEBNI_DIO_!E28)</f>
        <v>22502.65</v>
      </c>
      <c r="J38" s="208">
        <f t="shared" si="5"/>
        <v>87.494094844094178</v>
      </c>
      <c r="K38" s="209"/>
      <c r="L38" s="101"/>
      <c r="M38" s="101"/>
      <c r="N38" s="101"/>
      <c r="O38" s="101"/>
      <c r="P38" s="101"/>
      <c r="Q38" s="101"/>
      <c r="R38" s="101"/>
      <c r="S38" s="101"/>
    </row>
    <row r="39" spans="1:19" s="115" customFormat="1" x14ac:dyDescent="0.2">
      <c r="A39" s="196"/>
      <c r="B39" s="200"/>
      <c r="C39" s="200"/>
      <c r="D39" s="196" t="s">
        <v>99</v>
      </c>
      <c r="E39" s="207" t="s">
        <v>77</v>
      </c>
      <c r="F39" s="147">
        <v>28987.100000000002</v>
      </c>
      <c r="G39" s="201"/>
      <c r="H39" s="201"/>
      <c r="I39" s="147">
        <f>POSEBNI_DIO_!E29+POSEBNI_DIO_!E72+POSEBNI_DIO_!E89+POSEBNI_DIO_!E107+POSEBNI_DIO_!E127+POSEBNI_DIO_!E148+POSEBNI_DIO_!E165+POSEBNI_DIO_!E182+POSEBNI_DIO_!E192+POSEBNI_DIO_!E200+POSEBNI_DIO_!E206+POSEBNI_DIO_!E213+POSEBNI_DIO_!E219+POSEBNI_DIO_!E226+POSEBNI_DIO_!E235+POSEBNI_DIO_!E249+POSEBNI_DIO_!E267+POSEBNI_DIO_!E284+POSEBNI_DIO_!E316+POSEBNI_DIO_!E325+POSEBNI_DIO_!E338+POSEBNI_DIO_!E346+POSEBNI_DIO_!E361</f>
        <v>18692.36</v>
      </c>
      <c r="J39" s="208">
        <f t="shared" si="5"/>
        <v>64.485098543835022</v>
      </c>
      <c r="K39" s="209"/>
      <c r="L39" s="101"/>
      <c r="M39" s="101"/>
      <c r="N39" s="101"/>
      <c r="O39" s="101"/>
      <c r="P39" s="101"/>
      <c r="Q39" s="101"/>
      <c r="R39" s="101"/>
      <c r="S39" s="101"/>
    </row>
    <row r="40" spans="1:19" s="115" customFormat="1" x14ac:dyDescent="0.2">
      <c r="A40" s="196"/>
      <c r="B40" s="200"/>
      <c r="C40" s="200"/>
      <c r="D40" s="196" t="s">
        <v>100</v>
      </c>
      <c r="E40" s="207" t="s">
        <v>78</v>
      </c>
      <c r="F40" s="199"/>
      <c r="G40" s="201"/>
      <c r="H40" s="201"/>
      <c r="I40" s="147"/>
      <c r="J40" s="208"/>
      <c r="K40" s="209"/>
      <c r="L40" s="101"/>
      <c r="M40" s="101"/>
      <c r="N40" s="101"/>
      <c r="O40" s="101"/>
      <c r="P40" s="101"/>
      <c r="Q40" s="101"/>
      <c r="R40" s="101"/>
      <c r="S40" s="101"/>
    </row>
    <row r="41" spans="1:19" s="206" customFormat="1" x14ac:dyDescent="0.2">
      <c r="A41" s="194"/>
      <c r="B41" s="195"/>
      <c r="C41" s="195">
        <v>322</v>
      </c>
      <c r="D41" s="194"/>
      <c r="E41" s="194" t="s">
        <v>24</v>
      </c>
      <c r="F41" s="165">
        <f>SUM(F42:F44)</f>
        <v>11324.14</v>
      </c>
      <c r="G41" s="163"/>
      <c r="H41" s="163"/>
      <c r="I41" s="121">
        <f>SUM(I42:I44)</f>
        <v>10874.72</v>
      </c>
      <c r="J41" s="199">
        <f t="shared" ref="J41:J59" si="7">SUM(I41/F41*100)</f>
        <v>96.03131010390193</v>
      </c>
      <c r="K41" s="199"/>
      <c r="L41" s="205"/>
      <c r="M41" s="205"/>
      <c r="N41" s="205"/>
      <c r="O41" s="205"/>
      <c r="P41" s="205"/>
      <c r="Q41" s="205"/>
      <c r="R41" s="205"/>
      <c r="S41" s="205"/>
    </row>
    <row r="42" spans="1:19" s="115" customFormat="1" x14ac:dyDescent="0.2">
      <c r="A42" s="196"/>
      <c r="B42" s="200"/>
      <c r="C42" s="200"/>
      <c r="D42" s="200" t="s">
        <v>40</v>
      </c>
      <c r="E42" s="196" t="s">
        <v>27</v>
      </c>
      <c r="F42" s="210">
        <v>5912.65</v>
      </c>
      <c r="G42" s="211"/>
      <c r="H42" s="211"/>
      <c r="I42" s="210">
        <f>POSEBNI_DIO_!E30+POSEBNI_DIO_!E73+POSEBNI_DIO_!E90+POSEBNI_DIO_!E108+POSEBNI_DIO_!E149+POSEBNI_DIO_!E166+POSEBNI_DIO_!E268+POSEBNI_DIO_!E285+POSEBNI_DIO_!E128+POSEBNI_DIO_!E347+POSEBNI_DIO_!E362</f>
        <v>9183.81</v>
      </c>
      <c r="J42" s="199">
        <f t="shared" si="7"/>
        <v>155.32476977328272</v>
      </c>
      <c r="K42" s="199"/>
      <c r="L42" s="101"/>
      <c r="M42" s="101"/>
      <c r="N42" s="101"/>
      <c r="O42" s="101"/>
      <c r="P42" s="101"/>
      <c r="Q42" s="101"/>
      <c r="R42" s="101"/>
      <c r="S42" s="101"/>
    </row>
    <row r="43" spans="1:19" s="115" customFormat="1" x14ac:dyDescent="0.2">
      <c r="A43" s="196"/>
      <c r="B43" s="200"/>
      <c r="C43" s="200"/>
      <c r="D43" s="200" t="s">
        <v>41</v>
      </c>
      <c r="E43" s="196" t="s">
        <v>42</v>
      </c>
      <c r="F43" s="210">
        <v>1680.24</v>
      </c>
      <c r="G43" s="211"/>
      <c r="H43" s="211"/>
      <c r="I43" s="210">
        <f>POSEBNI_DIO_!E31</f>
        <v>1690.91</v>
      </c>
      <c r="J43" s="199">
        <f t="shared" si="7"/>
        <v>100.6350283292863</v>
      </c>
      <c r="K43" s="199"/>
      <c r="L43" s="101"/>
      <c r="M43" s="101"/>
      <c r="N43" s="101"/>
      <c r="O43" s="101"/>
      <c r="P43" s="101"/>
      <c r="Q43" s="101"/>
      <c r="R43" s="101"/>
      <c r="S43" s="101"/>
    </row>
    <row r="44" spans="1:19" s="115" customFormat="1" ht="15.75" customHeight="1" x14ac:dyDescent="0.2">
      <c r="A44" s="196"/>
      <c r="B44" s="200"/>
      <c r="C44" s="200"/>
      <c r="D44" s="200" t="s">
        <v>101</v>
      </c>
      <c r="E44" s="207" t="s">
        <v>79</v>
      </c>
      <c r="F44" s="210">
        <v>3731.25</v>
      </c>
      <c r="G44" s="211"/>
      <c r="H44" s="211"/>
      <c r="I44" s="210">
        <f>POSEBNI_DIO_!E32+POSEBNI_DIO_!E74+POSEBNI_DIO_!E91+POSEBNI_DIO_!E109+POSEBNI_DIO_!E129+POSEBNI_DIO_!E150+POSEBNI_DIO_!E167+POSEBNI_DIO_!E250+POSEBNI_DIO_!E269+POSEBNI_DIO_!E286+POSEBNI_DIO_!E348+POSEBNI_DIO_!E363</f>
        <v>0</v>
      </c>
      <c r="J44" s="199">
        <f t="shared" si="7"/>
        <v>0</v>
      </c>
      <c r="K44" s="209"/>
      <c r="L44" s="101"/>
      <c r="M44" s="101"/>
      <c r="N44" s="101"/>
      <c r="O44" s="101"/>
      <c r="P44" s="101"/>
      <c r="Q44" s="101"/>
      <c r="R44" s="101"/>
      <c r="S44" s="101"/>
    </row>
    <row r="45" spans="1:19" s="115" customFormat="1" ht="15.75" customHeight="1" x14ac:dyDescent="0.2">
      <c r="A45" s="194"/>
      <c r="B45" s="212"/>
      <c r="C45" s="212">
        <v>323</v>
      </c>
      <c r="D45" s="170"/>
      <c r="E45" s="213" t="s">
        <v>18</v>
      </c>
      <c r="F45" s="144">
        <f>SUM(F46:F54)</f>
        <v>219154.57</v>
      </c>
      <c r="G45" s="197"/>
      <c r="H45" s="197"/>
      <c r="I45" s="198">
        <f>SUM(I46:I54)</f>
        <v>291302.16000000003</v>
      </c>
      <c r="J45" s="199">
        <f t="shared" si="7"/>
        <v>132.92086950320044</v>
      </c>
      <c r="K45" s="199"/>
      <c r="L45" s="101"/>
      <c r="M45" s="101"/>
      <c r="N45" s="101"/>
      <c r="O45" s="101"/>
      <c r="P45" s="101"/>
      <c r="Q45" s="101"/>
      <c r="R45" s="101"/>
      <c r="S45" s="101"/>
    </row>
    <row r="46" spans="1:19" s="115" customFormat="1" ht="15.75" customHeight="1" x14ac:dyDescent="0.2">
      <c r="A46" s="196"/>
      <c r="B46" s="214"/>
      <c r="C46" s="214"/>
      <c r="D46" s="214" t="s">
        <v>44</v>
      </c>
      <c r="E46" s="215" t="s">
        <v>228</v>
      </c>
      <c r="F46" s="147">
        <v>7656.1799999999994</v>
      </c>
      <c r="G46" s="201"/>
      <c r="H46" s="201"/>
      <c r="I46" s="147">
        <f>POSEBNI_DIO_!E33+POSEBNI_DIO_!E307</f>
        <v>7073.26</v>
      </c>
      <c r="J46" s="199">
        <f t="shared" si="7"/>
        <v>92.386281409266772</v>
      </c>
      <c r="K46" s="199"/>
      <c r="L46" s="101"/>
      <c r="M46" s="101"/>
      <c r="N46" s="101"/>
      <c r="O46" s="101"/>
      <c r="P46" s="101"/>
      <c r="Q46" s="101"/>
      <c r="R46" s="101"/>
      <c r="S46" s="101"/>
    </row>
    <row r="47" spans="1:19" s="115" customFormat="1" ht="15.75" customHeight="1" x14ac:dyDescent="0.2">
      <c r="A47" s="196"/>
      <c r="B47" s="214"/>
      <c r="C47" s="214"/>
      <c r="D47" s="214" t="s">
        <v>46</v>
      </c>
      <c r="E47" s="215" t="s">
        <v>47</v>
      </c>
      <c r="F47" s="147">
        <v>4935</v>
      </c>
      <c r="G47" s="201"/>
      <c r="H47" s="201"/>
      <c r="I47" s="147">
        <f>POSEBNI_DIO_!E34+POSEBNI_DIO_!E75+POSEBNI_DIO_!E92+POSEBNI_DIO_!E110+POSEBNI_DIO_!E130+POSEBNI_DIO_!E151+POSEBNI_DIO_!E168+POSEBNI_DIO_!E251+POSEBNI_DIO_!E270+POSEBNI_DIO_!E287+POSEBNI_DIO_!E349+POSEBNI_DIO_!E364</f>
        <v>5040.0000000000009</v>
      </c>
      <c r="J47" s="199">
        <f t="shared" si="7"/>
        <v>102.1276595744681</v>
      </c>
      <c r="K47" s="199"/>
      <c r="L47" s="101"/>
      <c r="M47" s="101"/>
      <c r="N47" s="101"/>
      <c r="O47" s="101"/>
      <c r="P47" s="101"/>
      <c r="Q47" s="101"/>
      <c r="R47" s="101"/>
      <c r="S47" s="101"/>
    </row>
    <row r="48" spans="1:19" s="128" customFormat="1" ht="15.75" customHeight="1" x14ac:dyDescent="0.2">
      <c r="A48" s="196"/>
      <c r="B48" s="214"/>
      <c r="C48" s="214"/>
      <c r="D48" s="214">
        <v>3233</v>
      </c>
      <c r="E48" s="215" t="s">
        <v>102</v>
      </c>
      <c r="F48" s="147">
        <v>628.85</v>
      </c>
      <c r="G48" s="201"/>
      <c r="H48" s="201"/>
      <c r="I48" s="147">
        <f>POSEBNI_DIO_!E35+POSEBNI_DIO_!E307</f>
        <v>399.5</v>
      </c>
      <c r="J48" s="199">
        <f t="shared" si="7"/>
        <v>63.528663433251175</v>
      </c>
      <c r="K48" s="199"/>
      <c r="L48" s="127"/>
      <c r="M48" s="127"/>
      <c r="N48" s="127"/>
      <c r="O48" s="127"/>
      <c r="P48" s="127"/>
      <c r="Q48" s="127"/>
      <c r="R48" s="127"/>
      <c r="S48" s="127"/>
    </row>
    <row r="49" spans="1:19" s="128" customFormat="1" ht="15.75" customHeight="1" x14ac:dyDescent="0.2">
      <c r="A49" s="196"/>
      <c r="B49" s="214"/>
      <c r="C49" s="214"/>
      <c r="D49" s="214">
        <v>3234</v>
      </c>
      <c r="E49" s="215" t="s">
        <v>49</v>
      </c>
      <c r="F49" s="147">
        <v>0</v>
      </c>
      <c r="G49" s="201"/>
      <c r="H49" s="201"/>
      <c r="I49" s="147">
        <f>POSEBNI_DIO_!E36</f>
        <v>389.78</v>
      </c>
      <c r="J49" s="199"/>
      <c r="K49" s="199"/>
      <c r="L49" s="127"/>
      <c r="M49" s="127"/>
      <c r="N49" s="127"/>
      <c r="O49" s="127"/>
      <c r="P49" s="127"/>
      <c r="Q49" s="127"/>
      <c r="R49" s="127"/>
      <c r="S49" s="127"/>
    </row>
    <row r="50" spans="1:19" s="128" customFormat="1" ht="15.75" customHeight="1" x14ac:dyDescent="0.2">
      <c r="A50" s="196"/>
      <c r="B50" s="214"/>
      <c r="C50" s="214"/>
      <c r="D50" s="214">
        <v>3235</v>
      </c>
      <c r="E50" s="215" t="s">
        <v>103</v>
      </c>
      <c r="F50" s="147">
        <v>104302.69</v>
      </c>
      <c r="G50" s="201"/>
      <c r="H50" s="201"/>
      <c r="I50" s="147">
        <f>POSEBNI_DIO_!E37+POSEBNI_DIO_!E76+POSEBNI_DIO_!E93+POSEBNI_DIO_!E111+POSEBNI_DIO_!E131+POSEBNI_DIO_!E152+POSEBNI_DIO_!E169+POSEBNI_DIO_!E183+POSEBNI_DIO_!E193+POSEBNI_DIO_!E201+POSEBNI_DIO_!E207+POSEBNI_DIO_!E227+POSEBNI_DIO_!E236+POSEBNI_DIO_!E252+POSEBNI_DIO_!E271+POSEBNI_DIO_!E288+POSEBNI_DIO_!E326+POSEBNI_DIO_!E350+POSEBNI_DIO_!E365</f>
        <v>127319.68000000001</v>
      </c>
      <c r="J50" s="199">
        <f t="shared" si="7"/>
        <v>122.06749413653665</v>
      </c>
      <c r="K50" s="199"/>
      <c r="L50" s="127"/>
      <c r="M50" s="127"/>
      <c r="N50" s="127"/>
      <c r="O50" s="127"/>
      <c r="P50" s="127"/>
      <c r="Q50" s="127"/>
      <c r="R50" s="127"/>
      <c r="S50" s="127"/>
    </row>
    <row r="51" spans="1:19" s="128" customFormat="1" ht="15.75" customHeight="1" x14ac:dyDescent="0.2">
      <c r="A51" s="196"/>
      <c r="B51" s="214"/>
      <c r="C51" s="214"/>
      <c r="D51" s="214">
        <v>3236</v>
      </c>
      <c r="E51" s="215" t="s">
        <v>104</v>
      </c>
      <c r="F51" s="147">
        <v>0</v>
      </c>
      <c r="G51" s="201"/>
      <c r="H51" s="201"/>
      <c r="I51" s="147">
        <f>POSEBNI_DIO_!E38+POSEBNI_DIO_!E112+POSEBNI_DIO_!E132+POSEBNI_DIO_!E253</f>
        <v>4220</v>
      </c>
      <c r="J51" s="199"/>
      <c r="K51" s="199"/>
      <c r="L51" s="127"/>
      <c r="M51" s="127"/>
      <c r="N51" s="127"/>
      <c r="O51" s="127"/>
      <c r="P51" s="127"/>
      <c r="Q51" s="127"/>
      <c r="R51" s="127"/>
      <c r="S51" s="127"/>
    </row>
    <row r="52" spans="1:19" s="115" customFormat="1" x14ac:dyDescent="0.2">
      <c r="A52" s="196"/>
      <c r="B52" s="214"/>
      <c r="C52" s="214"/>
      <c r="D52" s="214">
        <v>3237</v>
      </c>
      <c r="E52" s="215" t="s">
        <v>229</v>
      </c>
      <c r="F52" s="147">
        <v>32215.59</v>
      </c>
      <c r="G52" s="201"/>
      <c r="H52" s="201"/>
      <c r="I52" s="147">
        <f>POSEBNI_DIO_!E39+POSEBNI_DIO_!E57+POSEBNI_DIO_!E77+POSEBNI_DIO_!E94+POSEBNI_DIO_!E113+POSEBNI_DIO_!E133+POSEBNI_DIO_!E153+POSEBNI_DIO_!E170+POSEBNI_DIO_!E184+POSEBNI_DIO_!E194+POSEBNI_DIO_!E228+POSEBNI_DIO_!E237+POSEBNI_DIO_!E254+POSEBNI_DIO_!E272+POSEBNI_DIO_!E289+POSEBNI_DIO_!E317+POSEBNI_DIO_!E327+POSEBNI_DIO_!E339</f>
        <v>65724.55</v>
      </c>
      <c r="J52" s="199">
        <f t="shared" si="7"/>
        <v>204.01473323940365</v>
      </c>
      <c r="K52" s="201"/>
      <c r="L52" s="101"/>
      <c r="M52" s="101"/>
      <c r="N52" s="101"/>
      <c r="O52" s="101"/>
      <c r="P52" s="101"/>
      <c r="Q52" s="101"/>
      <c r="R52" s="101"/>
      <c r="S52" s="101"/>
    </row>
    <row r="53" spans="1:19" s="115" customFormat="1" ht="15.75" customHeight="1" x14ac:dyDescent="0.2">
      <c r="A53" s="196"/>
      <c r="B53" s="214"/>
      <c r="C53" s="214"/>
      <c r="D53" s="214" t="s">
        <v>50</v>
      </c>
      <c r="E53" s="215" t="s">
        <v>51</v>
      </c>
      <c r="F53" s="147">
        <v>22974.399999999998</v>
      </c>
      <c r="G53" s="201"/>
      <c r="H53" s="201"/>
      <c r="I53" s="147">
        <f>POSEBNI_DIO_!E40+POSEBNI_DIO_!E78+POSEBNI_DIO_!E95+POSEBNI_DIO_!E114+POSEBNI_DIO_!E134+POSEBNI_DIO_!E154+POSEBNI_DIO_!E171+POSEBNI_DIO_!E229+POSEBNI_DIO_!E238+POSEBNI_DIO_!E255+POSEBNI_DIO_!E273+POSEBNI_DIO_!E290</f>
        <v>22550</v>
      </c>
      <c r="J53" s="199">
        <f t="shared" si="7"/>
        <v>98.15272651298838</v>
      </c>
      <c r="K53" s="201"/>
      <c r="L53" s="101"/>
      <c r="M53" s="101"/>
      <c r="N53" s="101"/>
      <c r="O53" s="101"/>
      <c r="P53" s="101"/>
      <c r="Q53" s="101"/>
      <c r="R53" s="101"/>
      <c r="S53" s="101"/>
    </row>
    <row r="54" spans="1:19" s="115" customFormat="1" ht="15.75" customHeight="1" x14ac:dyDescent="0.2">
      <c r="A54" s="196"/>
      <c r="B54" s="214"/>
      <c r="C54" s="214"/>
      <c r="D54" s="214" t="s">
        <v>52</v>
      </c>
      <c r="E54" s="215" t="s">
        <v>29</v>
      </c>
      <c r="F54" s="147">
        <v>46441.86</v>
      </c>
      <c r="G54" s="201"/>
      <c r="H54" s="201"/>
      <c r="I54" s="147">
        <f>POSEBNI_DIO_!E41+POSEBNI_DIO_!E79+POSEBNI_DIO_!E96+POSEBNI_DIO_!E115+POSEBNI_DIO_!E135+POSEBNI_DIO_!E155+POSEBNI_DIO_!E172+POSEBNI_DIO_!E230+POSEBNI_DIO_!E239+POSEBNI_DIO_!E256+POSEBNI_DIO_!E274+POSEBNI_DIO_!E291+POSEBNI_DIO_!E366+POSEBNI_DIO_!E328</f>
        <v>58585.389999999992</v>
      </c>
      <c r="J54" s="199">
        <f t="shared" si="7"/>
        <v>126.14781147869614</v>
      </c>
      <c r="K54" s="197"/>
      <c r="L54" s="101"/>
      <c r="M54" s="101"/>
      <c r="N54" s="101"/>
      <c r="O54" s="101"/>
      <c r="P54" s="101"/>
      <c r="Q54" s="101"/>
      <c r="R54" s="101"/>
      <c r="S54" s="101"/>
    </row>
    <row r="55" spans="1:19" s="115" customFormat="1" ht="25.5" x14ac:dyDescent="0.2">
      <c r="A55" s="196"/>
      <c r="B55" s="214"/>
      <c r="C55" s="212">
        <v>324</v>
      </c>
      <c r="D55" s="214"/>
      <c r="E55" s="173" t="s">
        <v>59</v>
      </c>
      <c r="F55" s="144">
        <f>F56</f>
        <v>122</v>
      </c>
      <c r="G55" s="201"/>
      <c r="H55" s="201"/>
      <c r="I55" s="198">
        <f>I56</f>
        <v>22696.21</v>
      </c>
      <c r="J55" s="144">
        <f t="shared" si="7"/>
        <v>18603.450819672129</v>
      </c>
      <c r="K55" s="197"/>
      <c r="L55" s="101"/>
      <c r="M55" s="101"/>
      <c r="N55" s="101"/>
      <c r="O55" s="101"/>
      <c r="P55" s="101"/>
      <c r="Q55" s="101"/>
      <c r="R55" s="101"/>
      <c r="S55" s="101"/>
    </row>
    <row r="56" spans="1:19" s="115" customFormat="1" x14ac:dyDescent="0.2">
      <c r="A56" s="196"/>
      <c r="B56" s="214"/>
      <c r="C56" s="214"/>
      <c r="D56" s="214">
        <v>3241</v>
      </c>
      <c r="E56" s="215" t="s">
        <v>97</v>
      </c>
      <c r="F56" s="147">
        <v>122</v>
      </c>
      <c r="G56" s="201"/>
      <c r="H56" s="201"/>
      <c r="I56" s="147">
        <f>POSEBNI_DIO_!E329</f>
        <v>22696.21</v>
      </c>
      <c r="J56" s="199">
        <f t="shared" si="7"/>
        <v>18603.450819672129</v>
      </c>
      <c r="K56" s="197"/>
      <c r="L56" s="101"/>
      <c r="M56" s="101"/>
      <c r="N56" s="101"/>
      <c r="O56" s="101"/>
      <c r="P56" s="101"/>
      <c r="Q56" s="101"/>
      <c r="R56" s="101"/>
      <c r="S56" s="101"/>
    </row>
    <row r="57" spans="1:19" s="115" customFormat="1" ht="33" customHeight="1" x14ac:dyDescent="0.2">
      <c r="A57" s="194"/>
      <c r="B57" s="212"/>
      <c r="C57" s="212">
        <v>329</v>
      </c>
      <c r="D57" s="170"/>
      <c r="E57" s="213" t="s">
        <v>25</v>
      </c>
      <c r="F57" s="144">
        <f>SUM(F58:F62)</f>
        <v>19675.620000000003</v>
      </c>
      <c r="G57" s="197"/>
      <c r="H57" s="197"/>
      <c r="I57" s="198">
        <f>SUM(I58:I62)</f>
        <v>16223.809999999998</v>
      </c>
      <c r="J57" s="144">
        <f t="shared" si="7"/>
        <v>82.456410522260526</v>
      </c>
      <c r="K57" s="201"/>
      <c r="L57" s="101"/>
      <c r="M57" s="101"/>
      <c r="N57" s="101"/>
      <c r="O57" s="101"/>
      <c r="P57" s="101"/>
      <c r="Q57" s="101"/>
      <c r="R57" s="101"/>
      <c r="S57" s="101"/>
    </row>
    <row r="58" spans="1:19" s="115" customFormat="1" ht="25.5" x14ac:dyDescent="0.2">
      <c r="A58" s="196"/>
      <c r="B58" s="214"/>
      <c r="C58" s="214"/>
      <c r="D58" s="214" t="s">
        <v>53</v>
      </c>
      <c r="E58" s="179" t="s">
        <v>54</v>
      </c>
      <c r="F58" s="147">
        <v>4130.7299999999996</v>
      </c>
      <c r="G58" s="201"/>
      <c r="H58" s="201"/>
      <c r="I58" s="147">
        <f>POSEBNI_DIO_!E42</f>
        <v>3706.1</v>
      </c>
      <c r="J58" s="199">
        <f t="shared" si="7"/>
        <v>89.720218944351245</v>
      </c>
      <c r="K58" s="201"/>
      <c r="L58" s="101"/>
      <c r="M58" s="101"/>
      <c r="N58" s="101"/>
      <c r="O58" s="101"/>
      <c r="P58" s="101"/>
      <c r="Q58" s="101"/>
      <c r="R58" s="101"/>
      <c r="S58" s="101"/>
    </row>
    <row r="59" spans="1:19" s="128" customFormat="1" ht="15.75" customHeight="1" x14ac:dyDescent="0.2">
      <c r="A59" s="196"/>
      <c r="B59" s="214"/>
      <c r="C59" s="214"/>
      <c r="D59" s="214">
        <v>3292</v>
      </c>
      <c r="E59" s="179" t="s">
        <v>83</v>
      </c>
      <c r="F59" s="147">
        <v>6.64</v>
      </c>
      <c r="G59" s="201"/>
      <c r="H59" s="201"/>
      <c r="I59" s="147">
        <f>POSEBNI_DIO_!E43</f>
        <v>19.79</v>
      </c>
      <c r="J59" s="199">
        <f t="shared" si="7"/>
        <v>298.04216867469881</v>
      </c>
      <c r="K59" s="201"/>
      <c r="L59" s="127"/>
      <c r="M59" s="127"/>
      <c r="N59" s="127"/>
      <c r="O59" s="127"/>
      <c r="P59" s="127"/>
      <c r="Q59" s="127"/>
      <c r="R59" s="127"/>
      <c r="S59" s="127"/>
    </row>
    <row r="60" spans="1:19" s="128" customFormat="1" ht="15.75" customHeight="1" x14ac:dyDescent="0.2">
      <c r="A60" s="196"/>
      <c r="B60" s="214"/>
      <c r="C60" s="214"/>
      <c r="D60" s="214" t="s">
        <v>55</v>
      </c>
      <c r="E60" s="215" t="s">
        <v>56</v>
      </c>
      <c r="F60" s="147">
        <v>12369.65</v>
      </c>
      <c r="G60" s="201"/>
      <c r="H60" s="201"/>
      <c r="I60" s="147">
        <f>POSEBNI_DIO_!E44+POSEBNI_DIO_!E195+POSEBNI_DIO_!E208+POSEBNI_DIO_!E231+POSEBNI_DIO_!E311+POSEBNI_DIO_!E330+POSEBNI_DIO_!E352+POSEBNI_DIO_!E185+POSEBNI_DIO_!E202+POSEBNI_DIO_!E240+POSEBNI_DIO_!E367+POSEBNI_DIO_!E53</f>
        <v>8549.9299999999985</v>
      </c>
      <c r="J60" s="199">
        <f>SUM(I60/F61*100)</f>
        <v>282.61522035903994</v>
      </c>
      <c r="K60" s="201"/>
      <c r="L60" s="127"/>
      <c r="M60" s="127"/>
      <c r="N60" s="127"/>
      <c r="O60" s="127"/>
      <c r="P60" s="127"/>
      <c r="Q60" s="127"/>
      <c r="R60" s="127"/>
      <c r="S60" s="127"/>
    </row>
    <row r="61" spans="1:19" s="115" customFormat="1" ht="15.75" customHeight="1" x14ac:dyDescent="0.2">
      <c r="A61" s="196"/>
      <c r="B61" s="216"/>
      <c r="C61" s="216"/>
      <c r="D61" s="216">
        <v>3295</v>
      </c>
      <c r="E61" s="217" t="s">
        <v>57</v>
      </c>
      <c r="F61" s="147">
        <v>3025.29</v>
      </c>
      <c r="G61" s="201"/>
      <c r="H61" s="201"/>
      <c r="I61" s="147">
        <f>POSEBNI_DIO_!E45</f>
        <v>3923.16</v>
      </c>
      <c r="J61" s="199">
        <f>SUM(I61/F62*100)</f>
        <v>2737.5340171655848</v>
      </c>
      <c r="K61" s="201"/>
      <c r="L61" s="101"/>
      <c r="M61" s="101"/>
      <c r="N61" s="101"/>
      <c r="O61" s="101"/>
      <c r="P61" s="101"/>
      <c r="Q61" s="101"/>
      <c r="R61" s="101"/>
      <c r="S61" s="101"/>
    </row>
    <row r="62" spans="1:19" s="206" customFormat="1" x14ac:dyDescent="0.2">
      <c r="A62" s="196"/>
      <c r="B62" s="216"/>
      <c r="C62" s="218"/>
      <c r="D62" s="216" t="s">
        <v>58</v>
      </c>
      <c r="E62" s="217" t="s">
        <v>25</v>
      </c>
      <c r="F62" s="147">
        <v>143.31</v>
      </c>
      <c r="G62" s="201"/>
      <c r="H62" s="201"/>
      <c r="I62" s="147">
        <f>POSEBNI_DIO_!E46</f>
        <v>24.83</v>
      </c>
      <c r="J62" s="199">
        <f t="shared" ref="J62" si="8">SUM(I62/F62*100)</f>
        <v>17.326076338008512</v>
      </c>
      <c r="K62" s="197"/>
      <c r="L62" s="205"/>
      <c r="M62" s="205"/>
      <c r="N62" s="205"/>
      <c r="O62" s="205"/>
      <c r="P62" s="205"/>
      <c r="Q62" s="205"/>
      <c r="R62" s="205"/>
      <c r="S62" s="205"/>
    </row>
    <row r="63" spans="1:19" s="229" customFormat="1" x14ac:dyDescent="0.2">
      <c r="A63" s="219">
        <v>4</v>
      </c>
      <c r="B63" s="220"/>
      <c r="C63" s="220"/>
      <c r="D63" s="221"/>
      <c r="E63" s="222" t="s">
        <v>163</v>
      </c>
      <c r="F63" s="223">
        <f>F67+F64</f>
        <v>25119.590000000004</v>
      </c>
      <c r="G63" s="224">
        <f t="shared" ref="G63:I63" si="9">G67+G64</f>
        <v>43000</v>
      </c>
      <c r="H63" s="224">
        <f t="shared" si="9"/>
        <v>43000</v>
      </c>
      <c r="I63" s="225">
        <f t="shared" si="9"/>
        <v>15204.2</v>
      </c>
      <c r="J63" s="226">
        <f t="shared" ref="J63:J70" si="10">SUM(I63/F63*100)</f>
        <v>60.527261790498969</v>
      </c>
      <c r="K63" s="227">
        <f t="shared" ref="K63" si="11">SUM(I63/H63*100)</f>
        <v>35.358604651162793</v>
      </c>
      <c r="L63" s="228"/>
      <c r="M63" s="228"/>
      <c r="N63" s="228"/>
      <c r="O63" s="228"/>
      <c r="P63" s="228"/>
      <c r="Q63" s="228"/>
      <c r="R63" s="228"/>
      <c r="S63" s="228"/>
    </row>
    <row r="64" spans="1:19" s="138" customFormat="1" x14ac:dyDescent="0.2">
      <c r="A64" s="133"/>
      <c r="B64" s="167" t="s">
        <v>12</v>
      </c>
      <c r="C64" s="167"/>
      <c r="D64" s="230"/>
      <c r="E64" s="123" t="s">
        <v>105</v>
      </c>
      <c r="F64" s="124">
        <f>SUM(F65)</f>
        <v>0</v>
      </c>
      <c r="G64" s="125"/>
      <c r="H64" s="125"/>
      <c r="I64" s="124">
        <f>SUM(I65)</f>
        <v>0</v>
      </c>
      <c r="J64" s="149"/>
      <c r="K64" s="227">
        <v>0</v>
      </c>
      <c r="L64" s="137"/>
      <c r="M64" s="137"/>
      <c r="N64" s="137"/>
      <c r="O64" s="137"/>
      <c r="P64" s="137"/>
      <c r="Q64" s="137"/>
      <c r="R64" s="137"/>
      <c r="S64" s="137"/>
    </row>
    <row r="65" spans="1:19" s="138" customFormat="1" x14ac:dyDescent="0.2">
      <c r="A65" s="231"/>
      <c r="B65" s="232"/>
      <c r="C65" s="232" t="s">
        <v>106</v>
      </c>
      <c r="D65" s="231"/>
      <c r="E65" s="231" t="s">
        <v>107</v>
      </c>
      <c r="F65" s="135">
        <f>SUM(F66)</f>
        <v>0</v>
      </c>
      <c r="G65" s="136"/>
      <c r="H65" s="136"/>
      <c r="I65" s="135">
        <f>SUM(I66)</f>
        <v>0</v>
      </c>
      <c r="J65" s="199"/>
      <c r="K65" s="147"/>
      <c r="L65" s="137"/>
      <c r="M65" s="137"/>
      <c r="N65" s="137"/>
      <c r="O65" s="137"/>
      <c r="P65" s="137"/>
      <c r="Q65" s="137"/>
      <c r="R65" s="137"/>
      <c r="S65" s="137"/>
    </row>
    <row r="66" spans="1:19" s="229" customFormat="1" x14ac:dyDescent="0.2">
      <c r="A66" s="233"/>
      <c r="B66" s="234"/>
      <c r="C66" s="234"/>
      <c r="D66" s="233">
        <v>4123</v>
      </c>
      <c r="E66" s="233" t="s">
        <v>88</v>
      </c>
      <c r="F66" s="130"/>
      <c r="G66" s="131"/>
      <c r="H66" s="131"/>
      <c r="I66" s="130">
        <v>0</v>
      </c>
      <c r="J66" s="199"/>
      <c r="K66" s="235"/>
      <c r="L66" s="228"/>
      <c r="M66" s="228"/>
      <c r="N66" s="228"/>
      <c r="O66" s="228"/>
      <c r="P66" s="228"/>
      <c r="Q66" s="228"/>
      <c r="R66" s="228"/>
      <c r="S66" s="228"/>
    </row>
    <row r="67" spans="1:19" s="138" customFormat="1" x14ac:dyDescent="0.2">
      <c r="A67" s="133"/>
      <c r="B67" s="167">
        <v>42</v>
      </c>
      <c r="C67" s="167"/>
      <c r="D67" s="230"/>
      <c r="E67" s="123" t="s">
        <v>6</v>
      </c>
      <c r="F67" s="124">
        <f>SUM(F68,F72)</f>
        <v>25119.590000000004</v>
      </c>
      <c r="G67" s="125">
        <f>POSEBNI_DIO_!C47+POSEBNI_DIO_!C60+POSEBNI_DIO_!C80+POSEBNI_DIO_!C97+POSEBNI_DIO_!C116+POSEBNI_DIO_!C136+POSEBNI_DIO_!C156+POSEBNI_DIO_!C173+POSEBNI_DIO_!C214+POSEBNI_DIO_!C220+POSEBNI_DIO_!C275+POSEBNI_DIO_!C292+POSEBNI_DIO_!C257+POSEBNI_DIO_!C353+POSEBNI_DIO_!C368</f>
        <v>43000</v>
      </c>
      <c r="H67" s="125">
        <f>POSEBNI_DIO_!D47+POSEBNI_DIO_!D60+POSEBNI_DIO_!D80+POSEBNI_DIO_!D97+POSEBNI_DIO_!D116+POSEBNI_DIO_!D136+POSEBNI_DIO_!D156+POSEBNI_DIO_!D173+POSEBNI_DIO_!D214+POSEBNI_DIO_!D220+POSEBNI_DIO_!D275+POSEBNI_DIO_!D292+POSEBNI_DIO_!D257+POSEBNI_DIO_!D353+POSEBNI_DIO_!D368</f>
        <v>43000</v>
      </c>
      <c r="I67" s="124">
        <f>SUM(I68,I72)</f>
        <v>15204.2</v>
      </c>
      <c r="J67" s="146">
        <f t="shared" si="10"/>
        <v>60.527261790498969</v>
      </c>
      <c r="K67" s="146">
        <f t="shared" ref="K67" si="12">SUM(I67/H67*100)</f>
        <v>35.358604651162793</v>
      </c>
      <c r="L67" s="137"/>
      <c r="M67" s="137"/>
      <c r="N67" s="137"/>
      <c r="O67" s="137"/>
      <c r="P67" s="137"/>
      <c r="Q67" s="137"/>
      <c r="R67" s="137"/>
      <c r="S67" s="137"/>
    </row>
    <row r="68" spans="1:19" s="138" customFormat="1" x14ac:dyDescent="0.2">
      <c r="A68" s="231"/>
      <c r="B68" s="232"/>
      <c r="C68" s="232" t="s">
        <v>162</v>
      </c>
      <c r="D68" s="231"/>
      <c r="E68" s="231" t="s">
        <v>19</v>
      </c>
      <c r="F68" s="135">
        <f>SUM(F69:F71)</f>
        <v>25119.590000000004</v>
      </c>
      <c r="G68" s="136"/>
      <c r="H68" s="136"/>
      <c r="I68" s="135">
        <f>SUM(I69:I71)</f>
        <v>15204.2</v>
      </c>
      <c r="J68" s="199">
        <f t="shared" si="10"/>
        <v>60.527261790498969</v>
      </c>
      <c r="K68" s="147"/>
      <c r="L68" s="137"/>
      <c r="M68" s="137"/>
      <c r="N68" s="137"/>
      <c r="O68" s="137"/>
      <c r="P68" s="137"/>
      <c r="Q68" s="137"/>
      <c r="R68" s="137"/>
      <c r="S68" s="137"/>
    </row>
    <row r="69" spans="1:19" s="138" customFormat="1" x14ac:dyDescent="0.2">
      <c r="A69" s="233"/>
      <c r="B69" s="234"/>
      <c r="C69" s="234"/>
      <c r="D69" s="234" t="s">
        <v>62</v>
      </c>
      <c r="E69" s="233" t="s">
        <v>63</v>
      </c>
      <c r="F69" s="130">
        <v>22609.780000000002</v>
      </c>
      <c r="G69" s="131"/>
      <c r="H69" s="131"/>
      <c r="I69" s="130">
        <f>POSEBNI_DIO_!E48+POSEBNI_DIO_!E61+POSEBNI_DIO_!E81+POSEBNI_DIO_!E98+POSEBNI_DIO_!E117+POSEBNI_DIO_!E137+POSEBNI_DIO_!E157+POSEBNI_DIO_!E174+POSEBNI_DIO_!E215+POSEBNI_DIO_!E221+POSEBNI_DIO_!E258+POSEBNI_DIO_!E276+POSEBNI_DIO_!E293</f>
        <v>6366</v>
      </c>
      <c r="J69" s="199">
        <f t="shared" si="10"/>
        <v>28.155957289279236</v>
      </c>
      <c r="K69" s="235"/>
      <c r="L69" s="137"/>
      <c r="M69" s="137"/>
      <c r="N69" s="137"/>
      <c r="O69" s="137"/>
      <c r="P69" s="137"/>
      <c r="Q69" s="137"/>
      <c r="R69" s="137"/>
      <c r="S69" s="137"/>
    </row>
    <row r="70" spans="1:19" s="138" customFormat="1" x14ac:dyDescent="0.2">
      <c r="A70" s="233"/>
      <c r="B70" s="234"/>
      <c r="C70" s="234"/>
      <c r="D70" s="234" t="s">
        <v>60</v>
      </c>
      <c r="E70" s="233" t="s">
        <v>61</v>
      </c>
      <c r="F70" s="130">
        <v>2509.81</v>
      </c>
      <c r="G70" s="131"/>
      <c r="H70" s="131"/>
      <c r="I70" s="130">
        <f>POSEBNI_DIO_!E138+POSEBNI_DIO_!E118+POSEBNI_DIO_!E62</f>
        <v>8838.2000000000007</v>
      </c>
      <c r="J70" s="199">
        <f t="shared" si="10"/>
        <v>352.14617839597423</v>
      </c>
      <c r="K70" s="235"/>
      <c r="L70" s="137"/>
      <c r="M70" s="137"/>
      <c r="N70" s="137"/>
      <c r="O70" s="137"/>
      <c r="P70" s="137"/>
      <c r="Q70" s="137"/>
      <c r="R70" s="137"/>
      <c r="S70" s="137"/>
    </row>
    <row r="71" spans="1:19" s="138" customFormat="1" x14ac:dyDescent="0.2">
      <c r="A71" s="233"/>
      <c r="B71" s="234"/>
      <c r="C71" s="234"/>
      <c r="D71" s="234" t="s">
        <v>108</v>
      </c>
      <c r="E71" s="233" t="s">
        <v>82</v>
      </c>
      <c r="F71" s="130">
        <v>0</v>
      </c>
      <c r="G71" s="131"/>
      <c r="H71" s="131"/>
      <c r="I71" s="130">
        <f>POSEBNI_DIO_!E49</f>
        <v>0</v>
      </c>
      <c r="J71" s="199"/>
      <c r="K71" s="235"/>
      <c r="L71" s="137"/>
      <c r="M71" s="137"/>
      <c r="N71" s="137"/>
      <c r="O71" s="137"/>
      <c r="P71" s="137"/>
      <c r="Q71" s="137"/>
      <c r="R71" s="137"/>
      <c r="S71" s="137"/>
    </row>
    <row r="72" spans="1:19" s="138" customFormat="1" x14ac:dyDescent="0.2">
      <c r="A72" s="231"/>
      <c r="B72" s="232"/>
      <c r="C72" s="232" t="s">
        <v>109</v>
      </c>
      <c r="D72" s="231"/>
      <c r="E72" s="231" t="s">
        <v>110</v>
      </c>
      <c r="F72" s="135">
        <f>SUM(F73)</f>
        <v>0</v>
      </c>
      <c r="G72" s="136"/>
      <c r="H72" s="136"/>
      <c r="I72" s="135">
        <f>SUM(I73)</f>
        <v>0</v>
      </c>
      <c r="J72" s="199">
        <v>0</v>
      </c>
      <c r="K72" s="147"/>
      <c r="L72" s="137"/>
      <c r="M72" s="137"/>
      <c r="N72" s="137"/>
      <c r="O72" s="137"/>
      <c r="P72" s="137"/>
      <c r="Q72" s="137"/>
      <c r="R72" s="137"/>
      <c r="S72" s="137"/>
    </row>
    <row r="73" spans="1:19" x14ac:dyDescent="0.2">
      <c r="A73" s="233"/>
      <c r="B73" s="234"/>
      <c r="C73" s="234"/>
      <c r="D73" s="233">
        <v>4262</v>
      </c>
      <c r="E73" s="233" t="s">
        <v>89</v>
      </c>
      <c r="F73" s="130"/>
      <c r="G73" s="131"/>
      <c r="H73" s="131"/>
      <c r="I73" s="130">
        <f>POSEBNI_DIO_!E63</f>
        <v>0</v>
      </c>
      <c r="J73" s="199">
        <v>0</v>
      </c>
      <c r="K73" s="235"/>
    </row>
    <row r="76" spans="1:19" x14ac:dyDescent="0.2">
      <c r="G76" s="101">
        <f>G6-G26</f>
        <v>-60000</v>
      </c>
      <c r="H76" s="101">
        <f>H6-H26</f>
        <v>-60000</v>
      </c>
      <c r="I76" s="101">
        <f>I6-I26</f>
        <v>-85111.629999999888</v>
      </c>
    </row>
  </sheetData>
  <mergeCells count="8">
    <mergeCell ref="A1:K1"/>
    <mergeCell ref="A5:E5"/>
    <mergeCell ref="A23:K23"/>
    <mergeCell ref="A25:E25"/>
    <mergeCell ref="A3:K3"/>
    <mergeCell ref="A24:E24"/>
    <mergeCell ref="A4:E4"/>
    <mergeCell ref="A6:D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alignWithMargins="0"/>
  <ignoredErrors>
    <ignoredError sqref="J28 J29:J30 J35:J38 J33:J34 J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21C73-6C9C-4E38-9548-A37FF3B41D76}">
  <sheetPr>
    <pageSetUpPr fitToPage="1"/>
  </sheetPr>
  <dimension ref="A1:O29"/>
  <sheetViews>
    <sheetView topLeftCell="A2" zoomScaleNormal="100" zoomScaleSheetLayoutView="100" workbookViewId="0">
      <selection activeCell="C16" activeCellId="3" sqref="C7:C8 C13 C15 C16"/>
    </sheetView>
  </sheetViews>
  <sheetFormatPr defaultColWidth="9.140625" defaultRowHeight="12.75" x14ac:dyDescent="0.2"/>
  <cols>
    <col min="1" max="1" width="40.42578125" style="101" customWidth="1"/>
    <col min="2" max="2" width="25.28515625" style="159" customWidth="1"/>
    <col min="3" max="4" width="25.28515625" style="102" customWidth="1"/>
    <col min="5" max="5" width="21.7109375" style="102" bestFit="1" customWidth="1"/>
    <col min="6" max="6" width="9.5703125" style="101" customWidth="1"/>
    <col min="7" max="7" width="8.85546875" style="101" bestFit="1" customWidth="1"/>
    <col min="8" max="12" width="15.140625" style="101" customWidth="1"/>
    <col min="13" max="13" width="16.7109375" style="101" hidden="1" customWidth="1"/>
    <col min="14" max="14" width="16.42578125" style="101" hidden="1" customWidth="1"/>
    <col min="15" max="15" width="12.5703125" style="101" hidden="1" customWidth="1"/>
    <col min="16" max="17" width="10.7109375" style="101" bestFit="1" customWidth="1"/>
    <col min="18" max="18" width="10.28515625" style="101" bestFit="1" customWidth="1"/>
    <col min="19" max="19" width="11.85546875" style="101" bestFit="1" customWidth="1"/>
    <col min="20" max="20" width="15.42578125" style="101" customWidth="1"/>
    <col min="21" max="21" width="9.140625" style="101" customWidth="1"/>
    <col min="22" max="16384" width="9.140625" style="101"/>
  </cols>
  <sheetData>
    <row r="1" spans="1:15" ht="31.5" customHeight="1" x14ac:dyDescent="0.2">
      <c r="A1" s="109"/>
      <c r="B1" s="109"/>
      <c r="C1" s="109"/>
      <c r="D1" s="109"/>
      <c r="E1" s="109"/>
      <c r="F1" s="109"/>
      <c r="G1" s="109"/>
      <c r="H1" s="109"/>
    </row>
    <row r="2" spans="1:15" ht="43.5" customHeight="1" x14ac:dyDescent="0.2">
      <c r="A2" s="332" t="s">
        <v>167</v>
      </c>
      <c r="B2" s="332"/>
      <c r="C2" s="332"/>
      <c r="D2" s="332"/>
      <c r="E2" s="332"/>
      <c r="F2" s="332"/>
      <c r="G2" s="332"/>
    </row>
    <row r="3" spans="1:15" s="115" customFormat="1" ht="25.5" x14ac:dyDescent="0.2">
      <c r="A3" s="110" t="s">
        <v>148</v>
      </c>
      <c r="B3" s="111" t="s">
        <v>186</v>
      </c>
      <c r="C3" s="112" t="s">
        <v>200</v>
      </c>
      <c r="D3" s="112" t="s">
        <v>201</v>
      </c>
      <c r="E3" s="113" t="s">
        <v>202</v>
      </c>
      <c r="F3" s="114" t="s">
        <v>43</v>
      </c>
      <c r="G3" s="114" t="s">
        <v>43</v>
      </c>
      <c r="H3" s="101"/>
      <c r="I3" s="101"/>
      <c r="J3" s="101"/>
      <c r="K3" s="101"/>
      <c r="L3" s="101"/>
      <c r="M3" s="101"/>
      <c r="N3" s="101"/>
      <c r="O3" s="101"/>
    </row>
    <row r="4" spans="1:15" s="115" customFormat="1" ht="25.5" x14ac:dyDescent="0.2">
      <c r="A4" s="116">
        <v>1</v>
      </c>
      <c r="B4" s="117">
        <v>2</v>
      </c>
      <c r="C4" s="118">
        <v>3</v>
      </c>
      <c r="D4" s="118">
        <v>4</v>
      </c>
      <c r="E4" s="118">
        <v>5</v>
      </c>
      <c r="F4" s="117" t="s">
        <v>120</v>
      </c>
      <c r="G4" s="119" t="s">
        <v>121</v>
      </c>
      <c r="H4" s="101"/>
      <c r="I4" s="101"/>
      <c r="J4" s="101"/>
      <c r="K4" s="101"/>
      <c r="L4" s="101"/>
      <c r="M4" s="101"/>
      <c r="N4" s="101"/>
      <c r="O4" s="101"/>
    </row>
    <row r="5" spans="1:15" s="115" customFormat="1" x14ac:dyDescent="0.2">
      <c r="A5" s="120" t="s">
        <v>165</v>
      </c>
      <c r="B5" s="121">
        <f>B6+B9+B11</f>
        <v>1942530.4</v>
      </c>
      <c r="C5" s="347">
        <f>C6+C9+C11</f>
        <v>4783098</v>
      </c>
      <c r="D5" s="347">
        <f>D6+D9+D11</f>
        <v>4783098</v>
      </c>
      <c r="E5" s="121">
        <f>E6+E9+E11</f>
        <v>1990047.27</v>
      </c>
      <c r="F5" s="122">
        <f>SUM(E5/B5*100)</f>
        <v>102.44613263195264</v>
      </c>
      <c r="G5" s="122">
        <f t="shared" ref="G5:G6" si="0">SUM(E5/D5*100)</f>
        <v>41.605822627928596</v>
      </c>
      <c r="H5" s="101"/>
      <c r="I5" s="101"/>
      <c r="J5" s="101"/>
      <c r="K5" s="101"/>
      <c r="L5" s="101"/>
      <c r="M5" s="101"/>
      <c r="N5" s="101"/>
      <c r="O5" s="101"/>
    </row>
    <row r="6" spans="1:15" s="128" customFormat="1" x14ac:dyDescent="0.2">
      <c r="A6" s="123" t="s">
        <v>131</v>
      </c>
      <c r="B6" s="124">
        <f>SUM(B7:B8)</f>
        <v>1338483.8899999999</v>
      </c>
      <c r="C6" s="125">
        <f t="shared" ref="C6:E6" si="1">SUM(C7:C8)</f>
        <v>3296643</v>
      </c>
      <c r="D6" s="125">
        <f t="shared" si="1"/>
        <v>3296643</v>
      </c>
      <c r="E6" s="124">
        <f t="shared" si="1"/>
        <v>1389406.04</v>
      </c>
      <c r="F6" s="126">
        <f>SUM(E6/B6*100)</f>
        <v>103.80446491589825</v>
      </c>
      <c r="G6" s="126">
        <f t="shared" si="0"/>
        <v>42.146087398605189</v>
      </c>
      <c r="H6" s="127"/>
      <c r="I6" s="127"/>
      <c r="J6" s="127"/>
      <c r="K6" s="127"/>
      <c r="L6" s="127"/>
      <c r="M6" s="127"/>
      <c r="N6" s="127"/>
      <c r="O6" s="127"/>
    </row>
    <row r="7" spans="1:15" s="115" customFormat="1" x14ac:dyDescent="0.2">
      <c r="A7" s="129" t="s">
        <v>132</v>
      </c>
      <c r="B7" s="130">
        <v>1245446.99</v>
      </c>
      <c r="C7" s="131">
        <f>POSEBNI_DIO_!C21+POSEBNI_DIO_!C55+POSEBNI_DIO_!C59</f>
        <v>3042625</v>
      </c>
      <c r="D7" s="131">
        <f>POSEBNI_DIO_!D21+POSEBNI_DIO_!D55+POSEBNI_DIO_!D59</f>
        <v>3042625</v>
      </c>
      <c r="E7" s="130">
        <v>1289402.78</v>
      </c>
      <c r="F7" s="132">
        <f t="shared" ref="F7:F8" si="2">SUM(E7/B7*100)</f>
        <v>103.52931841763895</v>
      </c>
      <c r="G7" s="132">
        <f t="shared" ref="G7:G8" si="3">SUM(E7/D7*100)</f>
        <v>42.37797231009408</v>
      </c>
      <c r="H7" s="101"/>
      <c r="I7" s="101"/>
      <c r="J7" s="101"/>
      <c r="K7" s="101"/>
      <c r="L7" s="101"/>
      <c r="M7" s="101"/>
      <c r="N7" s="101"/>
      <c r="O7" s="101"/>
    </row>
    <row r="8" spans="1:15" s="128" customFormat="1" x14ac:dyDescent="0.2">
      <c r="A8" s="129" t="s">
        <v>133</v>
      </c>
      <c r="B8" s="130">
        <v>93036.9</v>
      </c>
      <c r="C8" s="131">
        <f>POSEBNI_DIO_!C65+POSEBNI_DIO_!C100+POSEBNI_DIO_!C141+POSEBNI_DIO_!C176+POSEBNI_DIO_!C197+POSEBNI_DIO_!C210+POSEBNI_DIO_!C223+POSEBNI_DIO_!C260+POSEBNI_DIO_!C341</f>
        <v>254018</v>
      </c>
      <c r="D8" s="131">
        <f>POSEBNI_DIO_!D65+POSEBNI_DIO_!D100+POSEBNI_DIO_!D141+POSEBNI_DIO_!D176+POSEBNI_DIO_!D197+POSEBNI_DIO_!D210+POSEBNI_DIO_!D223+POSEBNI_DIO_!D260+POSEBNI_DIO_!D341</f>
        <v>254018</v>
      </c>
      <c r="E8" s="130">
        <v>100003.26</v>
      </c>
      <c r="F8" s="132">
        <f t="shared" si="2"/>
        <v>107.4877387359209</v>
      </c>
      <c r="G8" s="132">
        <f t="shared" si="3"/>
        <v>39.368572305899576</v>
      </c>
      <c r="H8" s="127"/>
      <c r="I8" s="127"/>
      <c r="J8" s="127"/>
      <c r="K8" s="127"/>
      <c r="L8" s="127"/>
      <c r="M8" s="127"/>
      <c r="N8" s="127"/>
      <c r="O8" s="127"/>
    </row>
    <row r="9" spans="1:15" s="115" customFormat="1" x14ac:dyDescent="0.2">
      <c r="A9" s="133" t="s">
        <v>137</v>
      </c>
      <c r="B9" s="124">
        <f>B10</f>
        <v>47321.9</v>
      </c>
      <c r="C9" s="125">
        <f t="shared" ref="C9:E9" si="4">C10</f>
        <v>27243</v>
      </c>
      <c r="D9" s="125">
        <f t="shared" si="4"/>
        <v>27243</v>
      </c>
      <c r="E9" s="124">
        <f t="shared" si="4"/>
        <v>18580.919999999998</v>
      </c>
      <c r="F9" s="126">
        <f>SUM(E9/B9*100)</f>
        <v>39.264949209562587</v>
      </c>
      <c r="G9" s="126">
        <f t="shared" ref="G9" si="5">SUM(E9/D9*100)</f>
        <v>68.204382777227167</v>
      </c>
      <c r="H9" s="101"/>
      <c r="I9" s="101"/>
      <c r="J9" s="101"/>
      <c r="K9" s="101"/>
      <c r="L9" s="101"/>
      <c r="M9" s="101"/>
      <c r="N9" s="101"/>
      <c r="O9" s="101"/>
    </row>
    <row r="10" spans="1:15" s="115" customFormat="1" x14ac:dyDescent="0.2">
      <c r="A10" s="129" t="s">
        <v>138</v>
      </c>
      <c r="B10" s="130">
        <v>47321.9</v>
      </c>
      <c r="C10" s="346">
        <f>POSEBNI_DIO_!C295+POSEBNI_DIO_!C300+POSEBNI_DIO_!C319-87243+27243</f>
        <v>27243</v>
      </c>
      <c r="D10" s="346">
        <f>POSEBNI_DIO_!D295+POSEBNI_DIO_!D300+POSEBNI_DIO_!D319-87243+27243</f>
        <v>27243</v>
      </c>
      <c r="E10" s="130">
        <v>18580.919999999998</v>
      </c>
      <c r="F10" s="132">
        <f t="shared" ref="F10" si="6">SUM(E10/B10*100)</f>
        <v>39.264949209562587</v>
      </c>
      <c r="G10" s="132">
        <f t="shared" ref="G10" si="7">SUM(E10/D10*100)</f>
        <v>68.204382777227167</v>
      </c>
      <c r="H10" s="101"/>
      <c r="I10" s="101"/>
      <c r="J10" s="101"/>
      <c r="K10" s="101"/>
      <c r="L10" s="101"/>
      <c r="M10" s="101"/>
      <c r="N10" s="101"/>
      <c r="O10" s="101"/>
    </row>
    <row r="11" spans="1:15" s="128" customFormat="1" x14ac:dyDescent="0.2">
      <c r="A11" s="133" t="s">
        <v>168</v>
      </c>
      <c r="B11" s="124">
        <f>SUM(B12:B15:B16)</f>
        <v>556724.61</v>
      </c>
      <c r="C11" s="125">
        <f>SUM(C13:C15:C16)</f>
        <v>1459212</v>
      </c>
      <c r="D11" s="125">
        <f>SUM(D13:D16:D16)</f>
        <v>1459212</v>
      </c>
      <c r="E11" s="124">
        <f>SUM(E12:E15:E16)</f>
        <v>582060.31000000006</v>
      </c>
      <c r="F11" s="126">
        <f>SUM(E11/B11*100)</f>
        <v>104.55084965617023</v>
      </c>
      <c r="G11" s="126">
        <f>SUM(E11/D11*100)</f>
        <v>39.8886734758212</v>
      </c>
      <c r="H11" s="127"/>
      <c r="I11" s="127"/>
      <c r="J11" s="127"/>
      <c r="K11" s="127"/>
      <c r="L11" s="127"/>
      <c r="M11" s="127"/>
      <c r="N11" s="127"/>
      <c r="O11" s="127"/>
    </row>
    <row r="12" spans="1:15" s="138" customFormat="1" x14ac:dyDescent="0.2">
      <c r="A12" s="134" t="s">
        <v>189</v>
      </c>
      <c r="B12" s="130">
        <v>1400</v>
      </c>
      <c r="C12" s="136"/>
      <c r="D12" s="136"/>
      <c r="E12" s="130">
        <v>2382.14</v>
      </c>
      <c r="F12" s="132"/>
      <c r="G12" s="132"/>
      <c r="H12" s="137"/>
      <c r="I12" s="137"/>
      <c r="J12" s="137"/>
      <c r="K12" s="137"/>
      <c r="L12" s="137"/>
      <c r="M12" s="137"/>
      <c r="N12" s="137"/>
      <c r="O12" s="137"/>
    </row>
    <row r="13" spans="1:15" s="138" customFormat="1" x14ac:dyDescent="0.2">
      <c r="A13" s="344" t="s">
        <v>241</v>
      </c>
      <c r="B13" s="130"/>
      <c r="C13" s="131">
        <f>POSEBNI_DIO_!C313+POSEBNI_DIO_!C332</f>
        <v>98000</v>
      </c>
      <c r="D13" s="131">
        <f>POSEBNI_DIO_!D313+POSEBNI_DIO_!D332</f>
        <v>98000</v>
      </c>
      <c r="E13" s="130">
        <v>24578.959999999999</v>
      </c>
      <c r="F13" s="132"/>
      <c r="G13" s="132"/>
      <c r="H13" s="137"/>
      <c r="I13" s="137"/>
      <c r="J13" s="137"/>
      <c r="K13" s="137"/>
      <c r="L13" s="137"/>
      <c r="M13" s="137"/>
      <c r="N13" s="137"/>
      <c r="O13" s="137"/>
    </row>
    <row r="14" spans="1:15" s="115" customFormat="1" x14ac:dyDescent="0.2">
      <c r="A14" s="129" t="s">
        <v>169</v>
      </c>
      <c r="B14" s="130">
        <v>6257.79</v>
      </c>
      <c r="C14" s="131"/>
      <c r="D14" s="131"/>
      <c r="E14" s="130"/>
      <c r="F14" s="132">
        <f t="shared" ref="F14:F16" si="8">SUM(E14/B14*100)</f>
        <v>0</v>
      </c>
      <c r="G14" s="132"/>
      <c r="H14" s="101"/>
      <c r="I14" s="101"/>
      <c r="J14" s="101"/>
      <c r="K14" s="101"/>
      <c r="L14" s="101"/>
      <c r="M14" s="101"/>
      <c r="N14" s="101"/>
      <c r="O14" s="101"/>
    </row>
    <row r="15" spans="1:15" s="128" customFormat="1" x14ac:dyDescent="0.2">
      <c r="A15" s="129" t="s">
        <v>195</v>
      </c>
      <c r="B15" s="130">
        <v>414222.92</v>
      </c>
      <c r="C15" s="131">
        <f>POSEBNI_DIO_!C82+POSEBNI_DIO_!C120+POSEBNI_DIO_!C158+POSEBNI_DIO_!C186+POSEBNI_DIO_!C203+POSEBNI_DIO_!C277+POSEBNI_DIO_!C216+POSEBNI_DIO_!C232+POSEBNI_DIO_!C356</f>
        <v>1080112</v>
      </c>
      <c r="D15" s="131">
        <f>POSEBNI_DIO_!D82+POSEBNI_DIO_!D120+POSEBNI_DIO_!D158+POSEBNI_DIO_!D186+POSEBNI_DIO_!D203+POSEBNI_DIO_!D277+POSEBNI_DIO_!D216+POSEBNI_DIO_!D232+POSEBNI_DIO_!D356</f>
        <v>1080112</v>
      </c>
      <c r="E15" s="130">
        <v>419115.51</v>
      </c>
      <c r="F15" s="132">
        <f t="shared" si="8"/>
        <v>101.18114902960946</v>
      </c>
      <c r="G15" s="132">
        <f t="shared" ref="G15:G16" si="9">SUM(E15/D15*100)</f>
        <v>38.802967655206125</v>
      </c>
      <c r="H15" s="127"/>
      <c r="I15" s="127"/>
      <c r="J15" s="127"/>
      <c r="K15" s="127"/>
      <c r="L15" s="127"/>
      <c r="M15" s="127"/>
      <c r="N15" s="127"/>
      <c r="O15" s="127"/>
    </row>
    <row r="16" spans="1:15" s="115" customFormat="1" x14ac:dyDescent="0.2">
      <c r="A16" s="129" t="s">
        <v>170</v>
      </c>
      <c r="B16" s="130">
        <v>134843.9</v>
      </c>
      <c r="C16" s="131">
        <f>POSEBNI_DIO_!C242</f>
        <v>281100</v>
      </c>
      <c r="D16" s="131">
        <f>POSEBNI_DIO_!D242</f>
        <v>281100</v>
      </c>
      <c r="E16" s="130">
        <v>135983.70000000001</v>
      </c>
      <c r="F16" s="132">
        <f t="shared" si="8"/>
        <v>100.84527368312546</v>
      </c>
      <c r="G16" s="132">
        <f t="shared" si="9"/>
        <v>48.375560298826045</v>
      </c>
      <c r="H16" s="101"/>
      <c r="I16" s="101"/>
      <c r="J16" s="101"/>
      <c r="K16" s="101"/>
      <c r="L16" s="101"/>
      <c r="M16" s="101"/>
      <c r="N16" s="101"/>
      <c r="O16" s="101"/>
    </row>
    <row r="17" spans="1:15" s="115" customFormat="1" x14ac:dyDescent="0.2">
      <c r="A17" s="139"/>
      <c r="B17" s="140"/>
      <c r="C17" s="141"/>
      <c r="D17" s="141"/>
      <c r="E17" s="140"/>
      <c r="F17" s="142"/>
      <c r="G17" s="142"/>
      <c r="H17" s="101"/>
      <c r="I17" s="101"/>
      <c r="J17" s="101"/>
      <c r="K17" s="101"/>
      <c r="L17" s="101"/>
      <c r="M17" s="101"/>
      <c r="N17" s="101"/>
      <c r="O17" s="101"/>
    </row>
    <row r="18" spans="1:15" s="115" customFormat="1" x14ac:dyDescent="0.2">
      <c r="A18" s="120" t="s">
        <v>147</v>
      </c>
      <c r="B18" s="143">
        <f>B19+B22+B24</f>
        <v>1953018.06</v>
      </c>
      <c r="C18" s="345">
        <f>C19+C22+C24</f>
        <v>4843098</v>
      </c>
      <c r="D18" s="345">
        <f>D19+D22+D24</f>
        <v>4843098</v>
      </c>
      <c r="E18" s="143">
        <f>E19+E22+E24</f>
        <v>2075158.9000000001</v>
      </c>
      <c r="F18" s="144">
        <f>SUM(E18/B18*100)</f>
        <v>106.2539534324634</v>
      </c>
      <c r="G18" s="144">
        <f>SUM(E18/D18*100)</f>
        <v>42.847757778182483</v>
      </c>
      <c r="H18" s="101"/>
      <c r="I18" s="145"/>
      <c r="J18" s="101"/>
      <c r="K18" s="101"/>
      <c r="L18" s="101"/>
      <c r="M18" s="101"/>
      <c r="N18" s="101"/>
      <c r="O18" s="101"/>
    </row>
    <row r="19" spans="1:15" s="128" customFormat="1" x14ac:dyDescent="0.2">
      <c r="A19" s="123" t="s">
        <v>131</v>
      </c>
      <c r="B19" s="124">
        <f>SUM(B20,B21)</f>
        <v>1338483.8900000001</v>
      </c>
      <c r="C19" s="125">
        <f t="shared" ref="C19:D19" si="10">SUM(C20,C21)</f>
        <v>3296643</v>
      </c>
      <c r="D19" s="125">
        <f t="shared" si="10"/>
        <v>3296643</v>
      </c>
      <c r="E19" s="124">
        <f t="shared" ref="E19" si="11">SUM(E20,E21)</f>
        <v>1389406.04</v>
      </c>
      <c r="F19" s="146">
        <f t="shared" ref="F19:F24" si="12">SUM(E19/B19*100)</f>
        <v>103.80446491589824</v>
      </c>
      <c r="G19" s="146">
        <f t="shared" ref="G19:G24" si="13">SUM(E19/D19*100)</f>
        <v>42.146087398605189</v>
      </c>
      <c r="H19" s="127"/>
      <c r="I19" s="127"/>
      <c r="J19" s="127"/>
      <c r="K19" s="127"/>
      <c r="L19" s="127"/>
      <c r="M19" s="127"/>
      <c r="N19" s="127"/>
      <c r="O19" s="127"/>
    </row>
    <row r="20" spans="1:15" s="151" customFormat="1" x14ac:dyDescent="0.2">
      <c r="A20" s="129" t="s">
        <v>132</v>
      </c>
      <c r="B20" s="147">
        <v>1245446.9900000002</v>
      </c>
      <c r="C20" s="148">
        <f>C7</f>
        <v>3042625</v>
      </c>
      <c r="D20" s="148">
        <f>D7</f>
        <v>3042625</v>
      </c>
      <c r="E20" s="147">
        <f>POSEBNI_DIO_!E21+POSEBNI_DIO_!E55+POSEBNI_DIO_!E59</f>
        <v>1289402.78</v>
      </c>
      <c r="F20" s="149">
        <f t="shared" ref="F20:F21" si="14">SUM(E20/B20*100)</f>
        <v>103.52931841763895</v>
      </c>
      <c r="G20" s="149">
        <f t="shared" ref="G20:G21" si="15">SUM(E20/D20*100)</f>
        <v>42.37797231009408</v>
      </c>
      <c r="H20" s="150"/>
      <c r="I20" s="150"/>
      <c r="J20" s="150"/>
      <c r="K20" s="150"/>
      <c r="L20" s="150"/>
      <c r="M20" s="150"/>
      <c r="N20" s="150"/>
      <c r="O20" s="150"/>
    </row>
    <row r="21" spans="1:15" s="151" customFormat="1" x14ac:dyDescent="0.2">
      <c r="A21" s="129" t="s">
        <v>133</v>
      </c>
      <c r="B21" s="147">
        <v>93036.900000000009</v>
      </c>
      <c r="C21" s="148">
        <f>C8</f>
        <v>254018</v>
      </c>
      <c r="D21" s="148">
        <f>D8</f>
        <v>254018</v>
      </c>
      <c r="E21" s="147">
        <f>POSEBNI_DIO_!E65+POSEBNI_DIO_!E100+POSEBNI_DIO_!E141+POSEBNI_DIO_!E176+POSEBNI_DIO_!E197+POSEBNI_DIO_!E210+POSEBNI_DIO_!E223+POSEBNI_DIO_!E260+POSEBNI_DIO_!E341</f>
        <v>100003.26</v>
      </c>
      <c r="F21" s="149">
        <f t="shared" si="14"/>
        <v>107.4877387359209</v>
      </c>
      <c r="G21" s="149">
        <f t="shared" si="15"/>
        <v>39.368572305899576</v>
      </c>
      <c r="H21" s="150"/>
      <c r="I21" s="150"/>
      <c r="J21" s="150"/>
      <c r="K21" s="150"/>
      <c r="L21" s="150"/>
      <c r="M21" s="150"/>
      <c r="N21" s="150"/>
      <c r="O21" s="150"/>
    </row>
    <row r="22" spans="1:15" s="115" customFormat="1" x14ac:dyDescent="0.2">
      <c r="A22" s="133" t="s">
        <v>137</v>
      </c>
      <c r="B22" s="152">
        <f>SUM(B23:B23)</f>
        <v>57863.199999999997</v>
      </c>
      <c r="C22" s="153">
        <f t="shared" ref="C22:E22" si="16">SUM(C23:C23)</f>
        <v>87243</v>
      </c>
      <c r="D22" s="153">
        <f t="shared" si="16"/>
        <v>87243</v>
      </c>
      <c r="E22" s="152">
        <f t="shared" si="16"/>
        <v>103807.00000000001</v>
      </c>
      <c r="F22" s="146">
        <f t="shared" si="12"/>
        <v>179.40072446736443</v>
      </c>
      <c r="G22" s="146">
        <f t="shared" si="13"/>
        <v>118.9860504567702</v>
      </c>
      <c r="H22" s="101"/>
      <c r="I22" s="101"/>
      <c r="J22" s="101"/>
      <c r="K22" s="101"/>
      <c r="L22" s="101"/>
      <c r="M22" s="101"/>
      <c r="N22" s="101"/>
      <c r="O22" s="101"/>
    </row>
    <row r="23" spans="1:15" s="128" customFormat="1" x14ac:dyDescent="0.2">
      <c r="A23" s="129" t="s">
        <v>138</v>
      </c>
      <c r="B23" s="154">
        <v>57863.199999999997</v>
      </c>
      <c r="C23" s="275">
        <f>POSEBNI_DIO_!C295+POSEBNI_DIO_!C300+POSEBNI_DIO_!C319+POSEBNI_DIO_!C372</f>
        <v>87243</v>
      </c>
      <c r="D23" s="275">
        <f>POSEBNI_DIO_!D295+POSEBNI_DIO_!D300+POSEBNI_DIO_!D319+POSEBNI_DIO_!D372</f>
        <v>87243</v>
      </c>
      <c r="E23" s="154">
        <f>POSEBNI_DIO_!E295+POSEBNI_DIO_!E300+POSEBNI_DIO_!E319+POSEBNI_DIO_!E372</f>
        <v>103807.00000000001</v>
      </c>
      <c r="F23" s="149">
        <f t="shared" ref="F23" si="17">SUM(E23/B23*100)</f>
        <v>179.40072446736443</v>
      </c>
      <c r="G23" s="149">
        <f t="shared" ref="G23" si="18">SUM(E23/D23*100)</f>
        <v>118.9860504567702</v>
      </c>
      <c r="H23" s="127"/>
      <c r="I23" s="127"/>
      <c r="J23" s="127"/>
      <c r="K23" s="127"/>
      <c r="L23" s="127"/>
      <c r="M23" s="127"/>
      <c r="N23" s="127"/>
      <c r="O23" s="127"/>
    </row>
    <row r="24" spans="1:15" s="115" customFormat="1" x14ac:dyDescent="0.2">
      <c r="A24" s="133" t="s">
        <v>168</v>
      </c>
      <c r="B24" s="152">
        <f>SUM(B25:B29)</f>
        <v>556670.97000000009</v>
      </c>
      <c r="C24" s="153">
        <f>SUM(C26:C29)</f>
        <v>1459212</v>
      </c>
      <c r="D24" s="153">
        <f>SUM(D26:D29)</f>
        <v>1459212</v>
      </c>
      <c r="E24" s="152">
        <f>SUM(E25:E29)</f>
        <v>581945.8600000001</v>
      </c>
      <c r="F24" s="146">
        <f t="shared" si="12"/>
        <v>104.54036430173466</v>
      </c>
      <c r="G24" s="146">
        <f t="shared" si="13"/>
        <v>39.880830201506022</v>
      </c>
      <c r="H24" s="101"/>
      <c r="I24" s="101"/>
      <c r="J24" s="101"/>
      <c r="K24" s="101"/>
      <c r="L24" s="101"/>
      <c r="M24" s="101"/>
      <c r="N24" s="101"/>
      <c r="O24" s="101"/>
    </row>
    <row r="25" spans="1:15" s="158" customFormat="1" x14ac:dyDescent="0.2">
      <c r="A25" s="134" t="s">
        <v>189</v>
      </c>
      <c r="B25" s="154">
        <v>1346.36</v>
      </c>
      <c r="C25" s="157"/>
      <c r="D25" s="157"/>
      <c r="E25" s="154">
        <f>POSEBNI_DIO_!E50</f>
        <v>2267.69</v>
      </c>
      <c r="F25" s="149"/>
      <c r="G25" s="149"/>
      <c r="H25" s="279"/>
      <c r="I25" s="102"/>
      <c r="J25" s="102"/>
      <c r="K25" s="102"/>
      <c r="L25" s="102"/>
      <c r="M25" s="102"/>
      <c r="N25" s="102"/>
      <c r="O25" s="102"/>
    </row>
    <row r="26" spans="1:15" s="158" customFormat="1" x14ac:dyDescent="0.2">
      <c r="A26" s="134" t="s">
        <v>227</v>
      </c>
      <c r="B26" s="154">
        <v>0</v>
      </c>
      <c r="C26" s="155">
        <f>POSEBNI_DIO_!C313+POSEBNI_DIO_!C332</f>
        <v>98000</v>
      </c>
      <c r="D26" s="155">
        <f>POSEBNI_DIO_!D313+POSEBNI_DIO_!D332</f>
        <v>98000</v>
      </c>
      <c r="E26" s="154">
        <f>POSEBNI_DIO_!E313+POSEBNI_DIO_!E332</f>
        <v>24578.959999999999</v>
      </c>
      <c r="F26" s="149"/>
      <c r="G26" s="149"/>
      <c r="H26" s="102"/>
      <c r="I26" s="102"/>
      <c r="J26" s="102"/>
      <c r="K26" s="102"/>
      <c r="L26" s="102"/>
      <c r="M26" s="102"/>
      <c r="N26" s="102"/>
      <c r="O26" s="102"/>
    </row>
    <row r="27" spans="1:15" s="128" customFormat="1" x14ac:dyDescent="0.2">
      <c r="A27" s="129" t="s">
        <v>169</v>
      </c>
      <c r="B27" s="154">
        <v>6257.79</v>
      </c>
      <c r="C27" s="155">
        <f t="shared" ref="C27:D29" si="19">C14</f>
        <v>0</v>
      </c>
      <c r="D27" s="155">
        <f t="shared" si="19"/>
        <v>0</v>
      </c>
      <c r="E27" s="154"/>
      <c r="F27" s="149">
        <f t="shared" ref="F27:F29" si="20">SUM(E27/B27*100)</f>
        <v>0</v>
      </c>
      <c r="G27" s="149">
        <v>0</v>
      </c>
      <c r="H27" s="127"/>
      <c r="I27" s="127"/>
      <c r="J27" s="127"/>
      <c r="K27" s="127"/>
      <c r="L27" s="127"/>
      <c r="M27" s="127"/>
      <c r="N27" s="127"/>
      <c r="O27" s="127"/>
    </row>
    <row r="28" spans="1:15" s="128" customFormat="1" x14ac:dyDescent="0.2">
      <c r="A28" s="129" t="s">
        <v>195</v>
      </c>
      <c r="B28" s="154">
        <v>414222.92000000004</v>
      </c>
      <c r="C28" s="155">
        <f t="shared" si="19"/>
        <v>1080112</v>
      </c>
      <c r="D28" s="155">
        <f t="shared" si="19"/>
        <v>1080112</v>
      </c>
      <c r="E28" s="154">
        <f>POSEBNI_DIO_!E82+POSEBNI_DIO_!E120+POSEBNI_DIO_!E158+POSEBNI_DIO_!E186+POSEBNI_DIO_!E203+POSEBNI_DIO_!E277+POSEBNI_DIO_!E216+POSEBNI_DIO_!E232+POSEBNI_DIO_!E356</f>
        <v>419115.51000000007</v>
      </c>
      <c r="F28" s="149">
        <f t="shared" si="20"/>
        <v>101.18114902960946</v>
      </c>
      <c r="G28" s="149">
        <f t="shared" ref="G27:G29" si="21">SUM(E28/D28*100)</f>
        <v>38.802967655206132</v>
      </c>
      <c r="H28" s="127"/>
      <c r="I28" s="127"/>
      <c r="J28" s="127"/>
      <c r="K28" s="127"/>
      <c r="L28" s="127"/>
      <c r="M28" s="127"/>
      <c r="N28" s="127"/>
      <c r="O28" s="127"/>
    </row>
    <row r="29" spans="1:15" s="115" customFormat="1" x14ac:dyDescent="0.2">
      <c r="A29" s="129" t="s">
        <v>170</v>
      </c>
      <c r="B29" s="147">
        <v>134843.90000000002</v>
      </c>
      <c r="C29" s="148">
        <f t="shared" si="19"/>
        <v>281100</v>
      </c>
      <c r="D29" s="148">
        <f t="shared" si="19"/>
        <v>281100</v>
      </c>
      <c r="E29" s="147">
        <f>POSEBNI_DIO_!E242</f>
        <v>135983.70000000001</v>
      </c>
      <c r="F29" s="149">
        <f t="shared" si="20"/>
        <v>100.84527368312544</v>
      </c>
      <c r="G29" s="149">
        <f t="shared" si="21"/>
        <v>48.375560298826045</v>
      </c>
      <c r="H29" s="101"/>
      <c r="I29" s="101"/>
      <c r="J29" s="101"/>
      <c r="K29" s="101"/>
      <c r="L29" s="101"/>
      <c r="M29" s="101"/>
      <c r="N29" s="101"/>
      <c r="O29" s="101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89E5-98AB-48DD-B243-6A02C6B0E24A}">
  <sheetPr>
    <pageSetUpPr fitToPage="1"/>
  </sheetPr>
  <dimension ref="B1:H11"/>
  <sheetViews>
    <sheetView workbookViewId="0">
      <selection activeCell="C8" sqref="C8:F8"/>
    </sheetView>
  </sheetViews>
  <sheetFormatPr defaultColWidth="9.140625" defaultRowHeight="15" x14ac:dyDescent="0.25"/>
  <cols>
    <col min="1" max="1" width="9.140625" style="3"/>
    <col min="2" max="2" width="37.7109375" style="3" customWidth="1"/>
    <col min="3" max="6" width="25.28515625" style="3" customWidth="1"/>
    <col min="7" max="8" width="15.7109375" style="3" customWidth="1"/>
    <col min="9" max="16384" width="9.140625" style="3"/>
  </cols>
  <sheetData>
    <row r="1" spans="2:8" ht="18" x14ac:dyDescent="0.25">
      <c r="B1" s="1"/>
      <c r="C1" s="1"/>
      <c r="D1" s="1"/>
      <c r="E1" s="1"/>
      <c r="F1" s="2"/>
      <c r="G1" s="2"/>
      <c r="H1" s="2"/>
    </row>
    <row r="2" spans="2:8" ht="15.75" customHeight="1" x14ac:dyDescent="0.25">
      <c r="B2" s="333" t="s">
        <v>146</v>
      </c>
      <c r="C2" s="333"/>
      <c r="D2" s="333"/>
      <c r="E2" s="333"/>
      <c r="F2" s="333"/>
      <c r="G2" s="333"/>
      <c r="H2" s="333"/>
    </row>
    <row r="3" spans="2:8" ht="18" x14ac:dyDescent="0.25">
      <c r="B3" s="4"/>
      <c r="C3" s="4"/>
      <c r="D3" s="4"/>
      <c r="E3" s="4"/>
      <c r="F3" s="5"/>
      <c r="G3" s="5"/>
      <c r="H3" s="5"/>
    </row>
    <row r="4" spans="2:8" ht="25.5" x14ac:dyDescent="0.25">
      <c r="B4" s="103" t="s">
        <v>148</v>
      </c>
      <c r="C4" s="103" t="s">
        <v>186</v>
      </c>
      <c r="D4" s="103" t="s">
        <v>200</v>
      </c>
      <c r="E4" s="103" t="s">
        <v>201</v>
      </c>
      <c r="F4" s="103" t="s">
        <v>202</v>
      </c>
      <c r="G4" s="103" t="s">
        <v>122</v>
      </c>
      <c r="H4" s="103" t="s">
        <v>129</v>
      </c>
    </row>
    <row r="5" spans="2:8" s="27" customFormat="1" ht="12.75" x14ac:dyDescent="0.2">
      <c r="B5" s="103">
        <v>1</v>
      </c>
      <c r="C5" s="103">
        <v>2</v>
      </c>
      <c r="D5" s="103">
        <v>3</v>
      </c>
      <c r="E5" s="103">
        <v>4</v>
      </c>
      <c r="F5" s="103">
        <v>5</v>
      </c>
      <c r="G5" s="103" t="s">
        <v>120</v>
      </c>
      <c r="H5" s="103" t="s">
        <v>121</v>
      </c>
    </row>
    <row r="6" spans="2:8" ht="15.75" customHeight="1" x14ac:dyDescent="0.25">
      <c r="B6" s="104" t="s">
        <v>147</v>
      </c>
      <c r="C6" s="105">
        <f>C7</f>
        <v>1953018.06</v>
      </c>
      <c r="D6" s="106">
        <f t="shared" ref="D6:F7" si="0">D7</f>
        <v>4843098</v>
      </c>
      <c r="E6" s="106">
        <f t="shared" si="0"/>
        <v>4843098</v>
      </c>
      <c r="F6" s="105">
        <f t="shared" si="0"/>
        <v>2075158.9000000001</v>
      </c>
      <c r="G6" s="107">
        <f t="shared" ref="G6:G7" si="1">SUM(F6/C6*100)</f>
        <v>106.2539534324634</v>
      </c>
      <c r="H6" s="107">
        <f t="shared" ref="H6:H7" si="2">SUM(F6/E6*100)</f>
        <v>42.847757778182483</v>
      </c>
    </row>
    <row r="7" spans="2:8" ht="15.75" customHeight="1" x14ac:dyDescent="0.25">
      <c r="B7" s="104" t="s">
        <v>118</v>
      </c>
      <c r="C7" s="105">
        <f>C8</f>
        <v>1953018.06</v>
      </c>
      <c r="D7" s="106">
        <f t="shared" si="0"/>
        <v>4843098</v>
      </c>
      <c r="E7" s="106">
        <f t="shared" si="0"/>
        <v>4843098</v>
      </c>
      <c r="F7" s="105">
        <f t="shared" si="0"/>
        <v>2075158.9000000001</v>
      </c>
      <c r="G7" s="107">
        <f t="shared" si="1"/>
        <v>106.2539534324634</v>
      </c>
      <c r="H7" s="107">
        <f t="shared" si="2"/>
        <v>42.847757778182483</v>
      </c>
    </row>
    <row r="8" spans="2:8" ht="25.5" x14ac:dyDescent="0.25">
      <c r="B8" s="108" t="s">
        <v>119</v>
      </c>
      <c r="C8" s="341">
        <f>'RASHODI prema izvorima fin'!B18</f>
        <v>1953018.06</v>
      </c>
      <c r="D8" s="342">
        <f>POSEBNI_DIO_!C19</f>
        <v>4843098</v>
      </c>
      <c r="E8" s="342">
        <f>POSEBNI_DIO_!D19</f>
        <v>4843098</v>
      </c>
      <c r="F8" s="343">
        <f>POSEBNI_DIO_!E19</f>
        <v>2075158.9000000001</v>
      </c>
      <c r="G8" s="107">
        <f>SUM(F8/C8*100)</f>
        <v>106.2539534324634</v>
      </c>
      <c r="H8" s="107">
        <f>SUM(F8/E8*100)</f>
        <v>42.847757778182483</v>
      </c>
    </row>
    <row r="9" spans="2:8" x14ac:dyDescent="0.25">
      <c r="B9" s="26"/>
      <c r="C9" s="26"/>
      <c r="D9" s="26"/>
      <c r="E9" s="26"/>
      <c r="F9" s="26"/>
      <c r="G9" s="26"/>
      <c r="H9" s="26"/>
    </row>
    <row r="10" spans="2:8" x14ac:dyDescent="0.25">
      <c r="B10" s="26"/>
      <c r="C10" s="26"/>
      <c r="D10" s="26"/>
      <c r="E10" s="26"/>
      <c r="F10" s="26"/>
      <c r="G10" s="26"/>
      <c r="H10" s="26"/>
    </row>
    <row r="11" spans="2:8" x14ac:dyDescent="0.25">
      <c r="B11" s="26"/>
      <c r="C11" s="26"/>
      <c r="D11" s="26"/>
      <c r="E11" s="26"/>
      <c r="F11" s="26"/>
      <c r="G11" s="26"/>
      <c r="H11" s="26"/>
    </row>
  </sheetData>
  <mergeCells count="1">
    <mergeCell ref="B2:H2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F6F8-326D-4F23-A83D-57069FBAABBA}">
  <sheetPr>
    <pageSetUpPr fitToPage="1"/>
  </sheetPr>
  <dimension ref="B1:L22"/>
  <sheetViews>
    <sheetView workbookViewId="0">
      <selection activeCell="G7" sqref="G7:J7"/>
    </sheetView>
  </sheetViews>
  <sheetFormatPr defaultColWidth="9.140625" defaultRowHeight="15" x14ac:dyDescent="0.25"/>
  <cols>
    <col min="1" max="1" width="9.140625" style="3"/>
    <col min="2" max="2" width="7.42578125" style="3" bestFit="1" customWidth="1"/>
    <col min="3" max="3" width="8.42578125" style="3" bestFit="1" customWidth="1"/>
    <col min="4" max="4" width="8.42578125" style="3" customWidth="1"/>
    <col min="5" max="5" width="5.42578125" style="3" bestFit="1" customWidth="1"/>
    <col min="6" max="10" width="25.28515625" style="3" customWidth="1"/>
    <col min="11" max="12" width="15.7109375" style="3" customWidth="1"/>
    <col min="13" max="16384" width="9.140625" style="3"/>
  </cols>
  <sheetData>
    <row r="1" spans="2:12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25">
      <c r="B2" s="334" t="s">
        <v>8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2:12" ht="18" x14ac:dyDescent="0.25">
      <c r="B3" s="4"/>
      <c r="C3" s="4"/>
      <c r="D3" s="4"/>
      <c r="E3" s="4"/>
      <c r="F3" s="4"/>
      <c r="G3" s="4"/>
      <c r="H3" s="4"/>
      <c r="I3" s="4"/>
      <c r="J3" s="5"/>
      <c r="K3" s="5"/>
      <c r="L3" s="5"/>
    </row>
    <row r="4" spans="2:12" ht="18" customHeight="1" x14ac:dyDescent="0.25">
      <c r="B4" s="334" t="s">
        <v>140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2:12" ht="15.75" customHeight="1" x14ac:dyDescent="0.25">
      <c r="B5" s="334" t="s">
        <v>141</v>
      </c>
      <c r="C5" s="334"/>
      <c r="D5" s="334"/>
      <c r="E5" s="334"/>
      <c r="F5" s="334"/>
      <c r="G5" s="334"/>
      <c r="H5" s="334"/>
      <c r="I5" s="334"/>
      <c r="J5" s="334"/>
      <c r="K5" s="334"/>
      <c r="L5" s="334"/>
    </row>
    <row r="6" spans="2:12" ht="18" x14ac:dyDescent="0.25">
      <c r="B6" s="4"/>
      <c r="C6" s="4"/>
      <c r="D6" s="4"/>
      <c r="E6" s="4"/>
      <c r="F6" s="4"/>
      <c r="G6" s="4"/>
      <c r="H6" s="4"/>
      <c r="I6" s="4"/>
      <c r="J6" s="5"/>
      <c r="K6" s="5"/>
      <c r="L6" s="5"/>
    </row>
    <row r="7" spans="2:12" ht="25.5" customHeight="1" x14ac:dyDescent="0.25">
      <c r="B7" s="335" t="s">
        <v>15</v>
      </c>
      <c r="C7" s="336"/>
      <c r="D7" s="336"/>
      <c r="E7" s="336"/>
      <c r="F7" s="337"/>
      <c r="G7" s="16" t="s">
        <v>186</v>
      </c>
      <c r="H7" s="16" t="s">
        <v>200</v>
      </c>
      <c r="I7" s="16" t="s">
        <v>201</v>
      </c>
      <c r="J7" s="16" t="s">
        <v>202</v>
      </c>
      <c r="K7" s="16" t="s">
        <v>122</v>
      </c>
      <c r="L7" s="16" t="s">
        <v>129</v>
      </c>
    </row>
    <row r="8" spans="2:12" x14ac:dyDescent="0.25">
      <c r="B8" s="335">
        <v>1</v>
      </c>
      <c r="C8" s="336"/>
      <c r="D8" s="336"/>
      <c r="E8" s="336"/>
      <c r="F8" s="337"/>
      <c r="G8" s="17">
        <v>2</v>
      </c>
      <c r="H8" s="17">
        <v>3</v>
      </c>
      <c r="I8" s="17">
        <v>4</v>
      </c>
      <c r="J8" s="17">
        <v>5</v>
      </c>
      <c r="K8" s="17" t="s">
        <v>120</v>
      </c>
      <c r="L8" s="17" t="s">
        <v>121</v>
      </c>
    </row>
    <row r="9" spans="2:12" ht="25.5" x14ac:dyDescent="0.25">
      <c r="B9" s="7">
        <v>8</v>
      </c>
      <c r="C9" s="7"/>
      <c r="D9" s="7"/>
      <c r="E9" s="7"/>
      <c r="F9" s="7" t="s">
        <v>31</v>
      </c>
      <c r="G9" s="8">
        <f>G10</f>
        <v>0</v>
      </c>
      <c r="H9" s="8">
        <f t="shared" ref="H9:J9" si="0">H10</f>
        <v>0</v>
      </c>
      <c r="I9" s="8">
        <f t="shared" si="0"/>
        <v>0</v>
      </c>
      <c r="J9" s="8">
        <f t="shared" si="0"/>
        <v>0</v>
      </c>
      <c r="K9" s="10"/>
      <c r="L9" s="10"/>
    </row>
    <row r="10" spans="2:12" x14ac:dyDescent="0.25">
      <c r="B10" s="7"/>
      <c r="C10" s="14">
        <v>84</v>
      </c>
      <c r="D10" s="14"/>
      <c r="E10" s="14"/>
      <c r="F10" s="14" t="s">
        <v>32</v>
      </c>
      <c r="G10" s="28">
        <v>0</v>
      </c>
      <c r="H10" s="8">
        <v>0</v>
      </c>
      <c r="I10" s="8">
        <v>0</v>
      </c>
      <c r="J10" s="29">
        <v>0</v>
      </c>
      <c r="K10" s="10"/>
      <c r="L10" s="10"/>
    </row>
    <row r="11" spans="2:12" ht="51" x14ac:dyDescent="0.25">
      <c r="B11" s="18"/>
      <c r="C11" s="18"/>
      <c r="D11" s="18">
        <v>841</v>
      </c>
      <c r="E11" s="18"/>
      <c r="F11" s="19" t="s">
        <v>142</v>
      </c>
      <c r="G11" s="8"/>
      <c r="H11" s="8"/>
      <c r="I11" s="8"/>
      <c r="J11" s="10"/>
      <c r="K11" s="10"/>
      <c r="L11" s="10"/>
    </row>
    <row r="12" spans="2:12" ht="25.5" x14ac:dyDescent="0.25">
      <c r="B12" s="18"/>
      <c r="C12" s="18"/>
      <c r="D12" s="18"/>
      <c r="E12" s="18">
        <v>8413</v>
      </c>
      <c r="F12" s="19" t="s">
        <v>143</v>
      </c>
      <c r="G12" s="8"/>
      <c r="H12" s="8"/>
      <c r="I12" s="8"/>
      <c r="J12" s="10"/>
      <c r="K12" s="10"/>
      <c r="L12" s="10"/>
    </row>
    <row r="13" spans="2:12" x14ac:dyDescent="0.25">
      <c r="B13" s="18"/>
      <c r="C13" s="18"/>
      <c r="D13" s="18"/>
      <c r="E13" s="20" t="s">
        <v>134</v>
      </c>
      <c r="F13" s="21"/>
      <c r="G13" s="8"/>
      <c r="H13" s="8"/>
      <c r="I13" s="8"/>
      <c r="J13" s="10"/>
      <c r="K13" s="10"/>
      <c r="L13" s="10"/>
    </row>
    <row r="14" spans="2:12" ht="25.5" x14ac:dyDescent="0.25">
      <c r="B14" s="22">
        <v>5</v>
      </c>
      <c r="C14" s="22"/>
      <c r="D14" s="22"/>
      <c r="E14" s="22"/>
      <c r="F14" s="23" t="s">
        <v>33</v>
      </c>
      <c r="G14" s="8">
        <f>G15</f>
        <v>0</v>
      </c>
      <c r="H14" s="8">
        <f t="shared" ref="H14:J14" si="1">H15</f>
        <v>0</v>
      </c>
      <c r="I14" s="8">
        <f t="shared" si="1"/>
        <v>0</v>
      </c>
      <c r="J14" s="8">
        <f t="shared" si="1"/>
        <v>0</v>
      </c>
      <c r="K14" s="10"/>
      <c r="L14" s="10"/>
    </row>
    <row r="15" spans="2:12" ht="25.5" x14ac:dyDescent="0.25">
      <c r="B15" s="14"/>
      <c r="C15" s="14">
        <v>54</v>
      </c>
      <c r="D15" s="14"/>
      <c r="E15" s="14"/>
      <c r="F15" s="24" t="s">
        <v>34</v>
      </c>
      <c r="G15" s="28">
        <v>0</v>
      </c>
      <c r="H15" s="8">
        <v>0</v>
      </c>
      <c r="I15" s="8">
        <v>0</v>
      </c>
      <c r="J15" s="28">
        <v>0</v>
      </c>
      <c r="K15" s="10"/>
      <c r="L15" s="10"/>
    </row>
    <row r="16" spans="2:12" ht="63.75" x14ac:dyDescent="0.25">
      <c r="B16" s="14"/>
      <c r="C16" s="14"/>
      <c r="D16" s="14">
        <v>541</v>
      </c>
      <c r="E16" s="19"/>
      <c r="F16" s="19" t="s">
        <v>144</v>
      </c>
      <c r="G16" s="8"/>
      <c r="H16" s="8"/>
      <c r="I16" s="9"/>
      <c r="J16" s="10"/>
      <c r="K16" s="10"/>
      <c r="L16" s="10"/>
    </row>
    <row r="17" spans="2:12" ht="38.25" x14ac:dyDescent="0.25">
      <c r="B17" s="14"/>
      <c r="C17" s="14"/>
      <c r="D17" s="14"/>
      <c r="E17" s="19">
        <v>5413</v>
      </c>
      <c r="F17" s="19" t="s">
        <v>145</v>
      </c>
      <c r="G17" s="8"/>
      <c r="H17" s="8"/>
      <c r="I17" s="9"/>
      <c r="J17" s="10"/>
      <c r="K17" s="10"/>
      <c r="L17" s="10"/>
    </row>
    <row r="18" spans="2:12" x14ac:dyDescent="0.25">
      <c r="B18" s="25"/>
      <c r="C18" s="22"/>
      <c r="D18" s="22"/>
      <c r="E18" s="22"/>
      <c r="F18" s="23" t="s">
        <v>134</v>
      </c>
      <c r="G18" s="8"/>
      <c r="H18" s="8"/>
      <c r="I18" s="8"/>
      <c r="J18" s="10"/>
      <c r="K18" s="10"/>
      <c r="L18" s="10"/>
    </row>
    <row r="20" spans="2:12" x14ac:dyDescent="0.25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2:12" x14ac:dyDescent="0.25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2:12" x14ac:dyDescent="0.25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DD84-3AD0-456E-9BF7-8E789CE99B24}">
  <sheetPr>
    <pageSetUpPr fitToPage="1"/>
  </sheetPr>
  <dimension ref="B1:H28"/>
  <sheetViews>
    <sheetView topLeftCell="B1" workbookViewId="0">
      <selection activeCell="C4" sqref="C4:F4"/>
    </sheetView>
  </sheetViews>
  <sheetFormatPr defaultColWidth="9.140625" defaultRowHeight="15" x14ac:dyDescent="0.25"/>
  <cols>
    <col min="1" max="1" width="9.140625" style="3"/>
    <col min="2" max="2" width="37.7109375" style="3" customWidth="1"/>
    <col min="3" max="6" width="25.28515625" style="3" customWidth="1"/>
    <col min="7" max="8" width="15.7109375" style="3" customWidth="1"/>
    <col min="9" max="16384" width="9.140625" style="3"/>
  </cols>
  <sheetData>
    <row r="1" spans="2:8" ht="18" x14ac:dyDescent="0.25">
      <c r="B1" s="1"/>
      <c r="C1" s="1"/>
      <c r="D1" s="1"/>
      <c r="E1" s="1"/>
      <c r="F1" s="2"/>
      <c r="G1" s="2"/>
      <c r="H1" s="2"/>
    </row>
    <row r="2" spans="2:8" ht="15.75" customHeight="1" x14ac:dyDescent="0.25">
      <c r="B2" s="334" t="s">
        <v>128</v>
      </c>
      <c r="C2" s="334"/>
      <c r="D2" s="334"/>
      <c r="E2" s="334"/>
      <c r="F2" s="334"/>
      <c r="G2" s="334"/>
      <c r="H2" s="334"/>
    </row>
    <row r="3" spans="2:8" ht="18" x14ac:dyDescent="0.25">
      <c r="B3" s="4"/>
      <c r="C3" s="4"/>
      <c r="D3" s="4"/>
      <c r="E3" s="4"/>
      <c r="F3" s="5"/>
      <c r="G3" s="5"/>
      <c r="H3" s="5"/>
    </row>
    <row r="4" spans="2:8" ht="25.5" x14ac:dyDescent="0.25">
      <c r="B4" s="6" t="s">
        <v>15</v>
      </c>
      <c r="C4" s="16" t="s">
        <v>186</v>
      </c>
      <c r="D4" s="16" t="s">
        <v>200</v>
      </c>
      <c r="E4" s="16" t="s">
        <v>201</v>
      </c>
      <c r="F4" s="16" t="s">
        <v>202</v>
      </c>
      <c r="G4" s="16" t="s">
        <v>122</v>
      </c>
      <c r="H4" s="16" t="s">
        <v>129</v>
      </c>
    </row>
    <row r="5" spans="2:8" x14ac:dyDescent="0.25">
      <c r="B5" s="6">
        <v>1</v>
      </c>
      <c r="C5" s="6">
        <v>2</v>
      </c>
      <c r="D5" s="6">
        <v>3</v>
      </c>
      <c r="E5" s="6">
        <v>4</v>
      </c>
      <c r="F5" s="6">
        <v>5</v>
      </c>
      <c r="G5" s="6" t="s">
        <v>120</v>
      </c>
      <c r="H5" s="6" t="s">
        <v>121</v>
      </c>
    </row>
    <row r="6" spans="2:8" x14ac:dyDescent="0.25">
      <c r="B6" s="7" t="s">
        <v>130</v>
      </c>
      <c r="C6" s="28">
        <v>0</v>
      </c>
      <c r="D6" s="8">
        <v>0</v>
      </c>
      <c r="E6" s="8">
        <v>0</v>
      </c>
      <c r="F6" s="28">
        <v>0</v>
      </c>
      <c r="G6" s="10"/>
      <c r="H6" s="10"/>
    </row>
    <row r="7" spans="2:8" x14ac:dyDescent="0.25">
      <c r="B7" s="7" t="s">
        <v>131</v>
      </c>
      <c r="C7" s="28">
        <v>0</v>
      </c>
      <c r="D7" s="8">
        <v>0</v>
      </c>
      <c r="E7" s="8">
        <v>0</v>
      </c>
      <c r="F7" s="28">
        <v>0</v>
      </c>
      <c r="G7" s="10"/>
      <c r="H7" s="10"/>
    </row>
    <row r="8" spans="2:8" x14ac:dyDescent="0.25">
      <c r="B8" s="11" t="s">
        <v>132</v>
      </c>
      <c r="C8" s="28">
        <v>0</v>
      </c>
      <c r="D8" s="8">
        <v>0</v>
      </c>
      <c r="E8" s="8">
        <v>0</v>
      </c>
      <c r="F8" s="28">
        <v>0</v>
      </c>
      <c r="G8" s="10"/>
      <c r="H8" s="10"/>
    </row>
    <row r="9" spans="2:8" x14ac:dyDescent="0.25">
      <c r="B9" s="12" t="s">
        <v>133</v>
      </c>
      <c r="C9" s="28">
        <v>0</v>
      </c>
      <c r="D9" s="8">
        <v>0</v>
      </c>
      <c r="E9" s="8">
        <v>0</v>
      </c>
      <c r="F9" s="28">
        <v>0</v>
      </c>
      <c r="G9" s="10"/>
      <c r="H9" s="10"/>
    </row>
    <row r="10" spans="2:8" x14ac:dyDescent="0.25">
      <c r="B10" s="12" t="s">
        <v>134</v>
      </c>
      <c r="C10" s="28">
        <v>0</v>
      </c>
      <c r="D10" s="8">
        <v>0</v>
      </c>
      <c r="E10" s="8">
        <v>0</v>
      </c>
      <c r="F10" s="28">
        <v>0</v>
      </c>
      <c r="G10" s="10"/>
      <c r="H10" s="10"/>
    </row>
    <row r="11" spans="2:8" x14ac:dyDescent="0.25">
      <c r="B11" s="7" t="s">
        <v>135</v>
      </c>
      <c r="C11" s="28">
        <v>0</v>
      </c>
      <c r="D11" s="8">
        <v>0</v>
      </c>
      <c r="E11" s="8">
        <v>0</v>
      </c>
      <c r="F11" s="28">
        <v>0</v>
      </c>
      <c r="G11" s="10"/>
      <c r="H11" s="10"/>
    </row>
    <row r="12" spans="2:8" x14ac:dyDescent="0.25">
      <c r="B12" s="13" t="s">
        <v>136</v>
      </c>
      <c r="C12" s="28">
        <v>0</v>
      </c>
      <c r="D12" s="8">
        <v>0</v>
      </c>
      <c r="E12" s="8">
        <v>0</v>
      </c>
      <c r="F12" s="28">
        <v>0</v>
      </c>
      <c r="G12" s="10"/>
      <c r="H12" s="10"/>
    </row>
    <row r="13" spans="2:8" x14ac:dyDescent="0.25">
      <c r="B13" s="7" t="s">
        <v>137</v>
      </c>
      <c r="C13" s="28">
        <v>0</v>
      </c>
      <c r="D13" s="8">
        <v>0</v>
      </c>
      <c r="E13" s="8">
        <v>0</v>
      </c>
      <c r="F13" s="28">
        <v>0</v>
      </c>
      <c r="G13" s="10"/>
      <c r="H13" s="10"/>
    </row>
    <row r="14" spans="2:8" x14ac:dyDescent="0.25">
      <c r="B14" s="13" t="s">
        <v>138</v>
      </c>
      <c r="C14" s="28">
        <v>0</v>
      </c>
      <c r="D14" s="8">
        <v>0</v>
      </c>
      <c r="E14" s="8">
        <v>0</v>
      </c>
      <c r="F14" s="28">
        <v>0</v>
      </c>
      <c r="G14" s="10"/>
      <c r="H14" s="10"/>
    </row>
    <row r="15" spans="2:8" x14ac:dyDescent="0.25">
      <c r="B15" s="14" t="s">
        <v>72</v>
      </c>
      <c r="C15" s="28"/>
      <c r="D15" s="8"/>
      <c r="E15" s="8"/>
      <c r="F15" s="28"/>
      <c r="G15" s="10"/>
      <c r="H15" s="10"/>
    </row>
    <row r="16" spans="2:8" x14ac:dyDescent="0.25">
      <c r="B16" s="13"/>
      <c r="C16" s="28"/>
      <c r="D16" s="8"/>
      <c r="E16" s="8"/>
      <c r="F16" s="28"/>
      <c r="G16" s="10"/>
      <c r="H16" s="10"/>
    </row>
    <row r="17" spans="2:8" ht="15.75" customHeight="1" x14ac:dyDescent="0.25">
      <c r="B17" s="7" t="s">
        <v>139</v>
      </c>
      <c r="C17" s="28">
        <v>0</v>
      </c>
      <c r="D17" s="8">
        <v>0</v>
      </c>
      <c r="E17" s="8">
        <v>0</v>
      </c>
      <c r="F17" s="28">
        <v>0</v>
      </c>
      <c r="G17" s="10"/>
      <c r="H17" s="10"/>
    </row>
    <row r="18" spans="2:8" ht="15.75" customHeight="1" x14ac:dyDescent="0.25">
      <c r="B18" s="7" t="s">
        <v>131</v>
      </c>
      <c r="C18" s="28">
        <v>0</v>
      </c>
      <c r="D18" s="8">
        <v>0</v>
      </c>
      <c r="E18" s="8">
        <v>0</v>
      </c>
      <c r="F18" s="28">
        <v>0</v>
      </c>
      <c r="G18" s="10"/>
      <c r="H18" s="10"/>
    </row>
    <row r="19" spans="2:8" x14ac:dyDescent="0.25">
      <c r="B19" s="11" t="s">
        <v>132</v>
      </c>
      <c r="C19" s="28">
        <v>0</v>
      </c>
      <c r="D19" s="8">
        <v>0</v>
      </c>
      <c r="E19" s="8">
        <v>0</v>
      </c>
      <c r="F19" s="28">
        <v>0</v>
      </c>
      <c r="G19" s="10"/>
      <c r="H19" s="10"/>
    </row>
    <row r="20" spans="2:8" x14ac:dyDescent="0.25">
      <c r="B20" s="12" t="s">
        <v>133</v>
      </c>
      <c r="C20" s="28">
        <v>0</v>
      </c>
      <c r="D20" s="8">
        <v>0</v>
      </c>
      <c r="E20" s="8">
        <v>0</v>
      </c>
      <c r="F20" s="28">
        <v>0</v>
      </c>
      <c r="G20" s="10"/>
      <c r="H20" s="10"/>
    </row>
    <row r="21" spans="2:8" x14ac:dyDescent="0.25">
      <c r="B21" s="12" t="s">
        <v>134</v>
      </c>
      <c r="C21" s="28"/>
      <c r="D21" s="8"/>
      <c r="E21" s="8"/>
      <c r="F21" s="28"/>
      <c r="G21" s="10"/>
      <c r="H21" s="10"/>
    </row>
    <row r="22" spans="2:8" x14ac:dyDescent="0.25">
      <c r="B22" s="7" t="s">
        <v>135</v>
      </c>
      <c r="C22" s="28">
        <v>0</v>
      </c>
      <c r="D22" s="8">
        <v>0</v>
      </c>
      <c r="E22" s="8">
        <v>0</v>
      </c>
      <c r="F22" s="28">
        <v>0</v>
      </c>
      <c r="G22" s="10"/>
      <c r="H22" s="10"/>
    </row>
    <row r="23" spans="2:8" x14ac:dyDescent="0.25">
      <c r="B23" s="13" t="s">
        <v>136</v>
      </c>
      <c r="C23" s="28">
        <v>0</v>
      </c>
      <c r="D23" s="8">
        <v>0</v>
      </c>
      <c r="E23" s="8">
        <v>0</v>
      </c>
      <c r="F23" s="28">
        <v>0</v>
      </c>
      <c r="G23" s="10"/>
      <c r="H23" s="10"/>
    </row>
    <row r="24" spans="2:8" x14ac:dyDescent="0.25">
      <c r="B24" s="7" t="s">
        <v>137</v>
      </c>
      <c r="C24" s="28">
        <v>0</v>
      </c>
      <c r="D24" s="8">
        <v>0</v>
      </c>
      <c r="E24" s="8">
        <v>0</v>
      </c>
      <c r="F24" s="28">
        <v>0</v>
      </c>
      <c r="G24" s="10"/>
      <c r="H24" s="10"/>
    </row>
    <row r="25" spans="2:8" x14ac:dyDescent="0.25">
      <c r="B25" s="13" t="s">
        <v>138</v>
      </c>
      <c r="C25" s="28">
        <v>0</v>
      </c>
      <c r="D25" s="8">
        <v>0</v>
      </c>
      <c r="E25" s="8">
        <v>0</v>
      </c>
      <c r="F25" s="28">
        <v>0</v>
      </c>
      <c r="G25" s="10"/>
      <c r="H25" s="10"/>
    </row>
    <row r="26" spans="2:8" x14ac:dyDescent="0.25">
      <c r="B26" s="14" t="s">
        <v>72</v>
      </c>
      <c r="C26" s="8"/>
      <c r="D26" s="8"/>
      <c r="E26" s="9"/>
      <c r="F26" s="10"/>
      <c r="G26" s="10"/>
      <c r="H26" s="10"/>
    </row>
    <row r="28" spans="2:8" x14ac:dyDescent="0.25">
      <c r="B28" s="15"/>
      <c r="C28" s="15"/>
      <c r="D28" s="15"/>
      <c r="E28" s="15"/>
      <c r="F28" s="15"/>
      <c r="G28" s="15"/>
      <c r="H28" s="15"/>
    </row>
  </sheetData>
  <mergeCells count="1">
    <mergeCell ref="B2:H2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75"/>
  <sheetViews>
    <sheetView topLeftCell="A19" zoomScaleNormal="100" workbookViewId="0">
      <selection activeCell="C10" sqref="C10:D10"/>
    </sheetView>
  </sheetViews>
  <sheetFormatPr defaultColWidth="9.140625" defaultRowHeight="12.75" x14ac:dyDescent="0.2"/>
  <cols>
    <col min="1" max="1" width="9.7109375" style="101" customWidth="1"/>
    <col min="2" max="2" width="59.28515625" style="101" customWidth="1"/>
    <col min="3" max="4" width="17.5703125" style="102" customWidth="1"/>
    <col min="5" max="5" width="20.42578125" style="102" customWidth="1"/>
    <col min="6" max="6" width="9.42578125" style="33" customWidth="1"/>
    <col min="7" max="8" width="15.140625" style="33" customWidth="1"/>
    <col min="9" max="10" width="10.7109375" style="33" bestFit="1" customWidth="1"/>
    <col min="11" max="11" width="10.28515625" style="33" bestFit="1" customWidth="1"/>
    <col min="12" max="12" width="11.85546875" style="33" bestFit="1" customWidth="1"/>
    <col min="13" max="13" width="15.42578125" style="33" customWidth="1"/>
    <col min="14" max="14" width="9.140625" style="33" customWidth="1"/>
    <col min="15" max="16384" width="9.140625" style="33"/>
  </cols>
  <sheetData>
    <row r="1" spans="1:8" ht="15.75" customHeight="1" x14ac:dyDescent="0.2">
      <c r="A1" s="339"/>
      <c r="B1" s="339"/>
      <c r="C1" s="339"/>
      <c r="D1" s="339"/>
      <c r="E1" s="339"/>
      <c r="F1" s="339"/>
      <c r="G1" s="31"/>
      <c r="H1" s="32"/>
    </row>
    <row r="2" spans="1:8" s="34" customFormat="1" ht="15.75" customHeight="1" x14ac:dyDescent="0.2">
      <c r="A2" s="282" t="s">
        <v>16</v>
      </c>
      <c r="B2" s="282"/>
      <c r="C2" s="282"/>
      <c r="D2" s="282"/>
      <c r="E2" s="282"/>
      <c r="F2" s="282"/>
    </row>
    <row r="3" spans="1:8" s="36" customFormat="1" ht="15" x14ac:dyDescent="0.2">
      <c r="A3" s="340" t="s">
        <v>126</v>
      </c>
      <c r="B3" s="340"/>
      <c r="C3" s="340"/>
      <c r="D3" s="340"/>
      <c r="E3" s="340"/>
      <c r="F3" s="340"/>
      <c r="G3" s="35"/>
      <c r="H3" s="35"/>
    </row>
    <row r="4" spans="1:8" s="36" customFormat="1" ht="25.5" x14ac:dyDescent="0.2">
      <c r="A4" s="37" t="s">
        <v>123</v>
      </c>
      <c r="B4" s="38" t="s">
        <v>74</v>
      </c>
      <c r="C4" s="39" t="s">
        <v>200</v>
      </c>
      <c r="D4" s="39" t="s">
        <v>203</v>
      </c>
      <c r="E4" s="39" t="s">
        <v>204</v>
      </c>
      <c r="F4" s="39" t="s">
        <v>43</v>
      </c>
      <c r="G4" s="35"/>
      <c r="H4" s="35"/>
    </row>
    <row r="5" spans="1:8" s="36" customFormat="1" x14ac:dyDescent="0.2">
      <c r="A5" s="338">
        <v>1</v>
      </c>
      <c r="B5" s="338"/>
      <c r="C5" s="39">
        <v>2</v>
      </c>
      <c r="D5" s="39">
        <v>3</v>
      </c>
      <c r="E5" s="39">
        <v>4</v>
      </c>
      <c r="F5" s="40" t="s">
        <v>127</v>
      </c>
      <c r="G5" s="35"/>
      <c r="H5" s="35"/>
    </row>
    <row r="6" spans="1:8" s="36" customFormat="1" ht="25.5" x14ac:dyDescent="0.2">
      <c r="A6" s="41" t="s">
        <v>123</v>
      </c>
      <c r="B6" s="42" t="s">
        <v>74</v>
      </c>
      <c r="C6" s="43">
        <f>SUM(C7:C15)</f>
        <v>4843098</v>
      </c>
      <c r="D6" s="43">
        <f>SUM(D7:D15)</f>
        <v>4843098</v>
      </c>
      <c r="E6" s="44">
        <f>SUM(E7:E15)</f>
        <v>2075158.8999999997</v>
      </c>
      <c r="F6" s="45">
        <f>E6/D6*100</f>
        <v>42.847757778182469</v>
      </c>
      <c r="G6" s="35"/>
      <c r="H6" s="35"/>
    </row>
    <row r="7" spans="1:8" s="48" customFormat="1" x14ac:dyDescent="0.2">
      <c r="A7" s="46">
        <v>11</v>
      </c>
      <c r="B7" s="46" t="s">
        <v>11</v>
      </c>
      <c r="C7" s="43">
        <f>C21+C55+C59</f>
        <v>3042625</v>
      </c>
      <c r="D7" s="43">
        <f>D21+D55+D59</f>
        <v>3042625</v>
      </c>
      <c r="E7" s="44">
        <f>E21+E55+E59</f>
        <v>1289402.78</v>
      </c>
      <c r="F7" s="45">
        <f>E7/D7*100</f>
        <v>42.37797231009408</v>
      </c>
      <c r="G7" s="47"/>
      <c r="H7" s="47"/>
    </row>
    <row r="8" spans="1:8" s="48" customFormat="1" x14ac:dyDescent="0.2">
      <c r="A8" s="46">
        <v>12</v>
      </c>
      <c r="B8" s="46" t="s">
        <v>190</v>
      </c>
      <c r="C8" s="43">
        <f>C65+C100+C141+C176+C197+C210+C223+C260+C341</f>
        <v>254018</v>
      </c>
      <c r="D8" s="43">
        <f>D65+D100+D141+D176+D197+D210+D223+D260+D341</f>
        <v>254018</v>
      </c>
      <c r="E8" s="44">
        <f>E65+E100+E141+E176+E197+E210+E223+E260+E341</f>
        <v>100003.26</v>
      </c>
      <c r="F8" s="45">
        <f t="shared" ref="F8:F15" si="0">E8/D8*100</f>
        <v>39.368572305899576</v>
      </c>
      <c r="G8" s="47"/>
      <c r="H8" s="47"/>
    </row>
    <row r="9" spans="1:8" s="48" customFormat="1" x14ac:dyDescent="0.2">
      <c r="A9" s="46">
        <v>31</v>
      </c>
      <c r="B9" s="46" t="s">
        <v>96</v>
      </c>
      <c r="C9" s="43">
        <f>C295+C319+C300+C372</f>
        <v>87243</v>
      </c>
      <c r="D9" s="43">
        <f>D295+D319+D300+D372</f>
        <v>87243</v>
      </c>
      <c r="E9" s="44">
        <f>E295+E319+E300+E372</f>
        <v>103807.00000000001</v>
      </c>
      <c r="F9" s="45">
        <f t="shared" si="0"/>
        <v>118.9860504567702</v>
      </c>
      <c r="G9" s="47"/>
      <c r="H9" s="47"/>
    </row>
    <row r="10" spans="1:8" s="48" customFormat="1" x14ac:dyDescent="0.2">
      <c r="A10" s="277">
        <v>510</v>
      </c>
      <c r="B10" s="46" t="s">
        <v>214</v>
      </c>
      <c r="C10" s="43">
        <f t="shared" ref="C10:D10" si="1">C50</f>
        <v>0</v>
      </c>
      <c r="D10" s="43">
        <f t="shared" si="1"/>
        <v>0</v>
      </c>
      <c r="E10" s="44">
        <f>E50</f>
        <v>2267.69</v>
      </c>
      <c r="F10" s="45">
        <v>0</v>
      </c>
      <c r="G10" s="47"/>
      <c r="H10" s="47"/>
    </row>
    <row r="11" spans="1:8" s="48" customFormat="1" x14ac:dyDescent="0.2">
      <c r="A11" s="277">
        <v>53</v>
      </c>
      <c r="B11" s="46" t="s">
        <v>233</v>
      </c>
      <c r="C11" s="43">
        <f>C312+C332</f>
        <v>98000</v>
      </c>
      <c r="D11" s="43">
        <f>D312+D332</f>
        <v>98000</v>
      </c>
      <c r="E11" s="44">
        <f>E312+E332</f>
        <v>24578.959999999999</v>
      </c>
      <c r="F11" s="45">
        <f t="shared" si="0"/>
        <v>25.080571428571432</v>
      </c>
      <c r="G11" s="47"/>
      <c r="H11" s="47"/>
    </row>
    <row r="12" spans="1:8" s="48" customFormat="1" ht="25.5" x14ac:dyDescent="0.2">
      <c r="A12" s="277">
        <v>561</v>
      </c>
      <c r="B12" s="49" t="s">
        <v>215</v>
      </c>
      <c r="C12" s="43">
        <f t="shared" ref="C12" si="2">C120</f>
        <v>293760</v>
      </c>
      <c r="D12" s="43">
        <f>D120</f>
        <v>293760</v>
      </c>
      <c r="E12" s="44">
        <f t="shared" ref="E12" si="3">E120</f>
        <v>109822.44</v>
      </c>
      <c r="F12" s="45">
        <f t="shared" si="0"/>
        <v>37.385089869281046</v>
      </c>
      <c r="G12" s="47"/>
      <c r="H12" s="47"/>
    </row>
    <row r="13" spans="1:8" s="48" customFormat="1" ht="25.5" x14ac:dyDescent="0.2">
      <c r="A13" s="277">
        <v>563</v>
      </c>
      <c r="B13" s="49" t="s">
        <v>216</v>
      </c>
      <c r="C13" s="43">
        <f>C158+C186+C203+C277+C216+C232+C356</f>
        <v>621061</v>
      </c>
      <c r="D13" s="43">
        <f>D158+D186+D203+D277+D216+D232+D356</f>
        <v>621061</v>
      </c>
      <c r="E13" s="44">
        <f>E158+E186+E203+E277+E216+E232+E356</f>
        <v>225977.43000000002</v>
      </c>
      <c r="F13" s="45">
        <f t="shared" si="0"/>
        <v>36.385706073960534</v>
      </c>
      <c r="G13" s="47"/>
      <c r="H13" s="47"/>
    </row>
    <row r="14" spans="1:8" s="48" customFormat="1" ht="25.5" x14ac:dyDescent="0.2">
      <c r="A14" s="277">
        <v>564</v>
      </c>
      <c r="B14" s="49" t="s">
        <v>217</v>
      </c>
      <c r="C14" s="43">
        <f t="shared" ref="C14" si="4">C82</f>
        <v>165291</v>
      </c>
      <c r="D14" s="43">
        <f>D82</f>
        <v>165291</v>
      </c>
      <c r="E14" s="44">
        <f t="shared" ref="E14" si="5">E82</f>
        <v>83315.64</v>
      </c>
      <c r="F14" s="45">
        <f t="shared" si="0"/>
        <v>50.405430422709038</v>
      </c>
      <c r="G14" s="47"/>
      <c r="H14" s="47"/>
    </row>
    <row r="15" spans="1:8" s="48" customFormat="1" ht="25.5" x14ac:dyDescent="0.2">
      <c r="A15" s="277">
        <v>575</v>
      </c>
      <c r="B15" s="49" t="s">
        <v>218</v>
      </c>
      <c r="C15" s="43">
        <f t="shared" ref="C15" si="6">C242</f>
        <v>281100</v>
      </c>
      <c r="D15" s="43">
        <f>D242</f>
        <v>281100</v>
      </c>
      <c r="E15" s="44">
        <f t="shared" ref="E15" si="7">E242</f>
        <v>135983.70000000001</v>
      </c>
      <c r="F15" s="45">
        <f t="shared" si="0"/>
        <v>48.375560298826045</v>
      </c>
      <c r="G15" s="47"/>
      <c r="H15" s="47"/>
    </row>
    <row r="16" spans="1:8" s="48" customFormat="1" x14ac:dyDescent="0.2">
      <c r="A16" s="50"/>
      <c r="B16" s="50"/>
      <c r="C16" s="39"/>
      <c r="D16" s="39"/>
      <c r="E16" s="39"/>
      <c r="F16" s="40"/>
      <c r="G16" s="47"/>
      <c r="H16" s="47"/>
    </row>
    <row r="17" spans="1:8" s="36" customFormat="1" ht="25.5" x14ac:dyDescent="0.2">
      <c r="A17" s="41" t="s">
        <v>123</v>
      </c>
      <c r="B17" s="42" t="s">
        <v>74</v>
      </c>
      <c r="C17" s="43">
        <f>C18</f>
        <v>4843098</v>
      </c>
      <c r="D17" s="43">
        <f t="shared" ref="D17:E17" si="8">D18</f>
        <v>4843098</v>
      </c>
      <c r="E17" s="44">
        <f t="shared" si="8"/>
        <v>2075158.9000000001</v>
      </c>
      <c r="F17" s="45">
        <f>E17/D17*100</f>
        <v>42.847757778182483</v>
      </c>
      <c r="G17" s="35"/>
      <c r="H17" s="35"/>
    </row>
    <row r="18" spans="1:8" s="36" customFormat="1" x14ac:dyDescent="0.2">
      <c r="A18" s="51" t="s">
        <v>191</v>
      </c>
      <c r="B18" s="52" t="s">
        <v>192</v>
      </c>
      <c r="C18" s="43">
        <f>C19</f>
        <v>4843098</v>
      </c>
      <c r="D18" s="43">
        <f t="shared" ref="D18:E18" si="9">D19</f>
        <v>4843098</v>
      </c>
      <c r="E18" s="44">
        <f t="shared" si="9"/>
        <v>2075158.9000000001</v>
      </c>
      <c r="F18" s="45">
        <f>E18/D18*100</f>
        <v>42.847757778182483</v>
      </c>
      <c r="G18" s="35"/>
      <c r="H18" s="35"/>
    </row>
    <row r="19" spans="1:8" s="36" customFormat="1" ht="25.5" x14ac:dyDescent="0.2">
      <c r="A19" s="53">
        <v>2206</v>
      </c>
      <c r="B19" s="54" t="s">
        <v>193</v>
      </c>
      <c r="C19" s="55">
        <f>SUM(C20,C54,C58,C64,C99,C140,C175,C196,C209,C222,C241,C259,C294,C299,C312,C50,C318,C331,C340,C371)</f>
        <v>4843098</v>
      </c>
      <c r="D19" s="55">
        <f>SUM(D20,D54,D58,D64,D99,D140,D175,D196,D209,D222,D241,D259,D294,D299,D312,D50,D318,D331,D340,D371)</f>
        <v>4843098</v>
      </c>
      <c r="E19" s="56">
        <f>SUM(E20,E54,E58,E64,E99,E140,E175,E196,E209,E222,E241,E259,E294,E299,E312,E318,E331,E340,E371)</f>
        <v>2075158.9000000001</v>
      </c>
      <c r="F19" s="57">
        <f>SUM(E19/D19*100)</f>
        <v>42.847757778182483</v>
      </c>
      <c r="G19" s="35"/>
      <c r="H19" s="35"/>
    </row>
    <row r="20" spans="1:8" s="36" customFormat="1" x14ac:dyDescent="0.2">
      <c r="A20" s="58" t="s">
        <v>75</v>
      </c>
      <c r="B20" s="59" t="s">
        <v>76</v>
      </c>
      <c r="C20" s="55">
        <f>SUM(C21)</f>
        <v>2991500</v>
      </c>
      <c r="D20" s="55">
        <f>SUM(D21)</f>
        <v>2991500</v>
      </c>
      <c r="E20" s="56">
        <f>SUM(E21)+E50</f>
        <v>1282832.27</v>
      </c>
      <c r="F20" s="57">
        <f t="shared" ref="F20:F22" si="10">SUM(E20/D20*100)</f>
        <v>42.882576299515293</v>
      </c>
      <c r="G20" s="35"/>
      <c r="H20" s="35"/>
    </row>
    <row r="21" spans="1:8" s="63" customFormat="1" ht="15" customHeight="1" x14ac:dyDescent="0.2">
      <c r="A21" s="46">
        <v>11</v>
      </c>
      <c r="B21" s="46" t="s">
        <v>11</v>
      </c>
      <c r="C21" s="60">
        <f>C22+C26+C47</f>
        <v>2991500</v>
      </c>
      <c r="D21" s="60">
        <f>D22+D26+D47</f>
        <v>2991500</v>
      </c>
      <c r="E21" s="61">
        <f>E22+E26+E47</f>
        <v>1280564.58</v>
      </c>
      <c r="F21" s="57">
        <f t="shared" si="10"/>
        <v>42.806771853585161</v>
      </c>
      <c r="G21" s="35"/>
      <c r="H21" s="62"/>
    </row>
    <row r="22" spans="1:8" s="36" customFormat="1" ht="14.25" customHeight="1" x14ac:dyDescent="0.2">
      <c r="A22" s="64">
        <v>31</v>
      </c>
      <c r="B22" s="65" t="s">
        <v>4</v>
      </c>
      <c r="C22" s="66">
        <v>2470000</v>
      </c>
      <c r="D22" s="66">
        <v>2470000</v>
      </c>
      <c r="E22" s="67">
        <f>SUM(E23:E25)</f>
        <v>1072667.33</v>
      </c>
      <c r="F22" s="57">
        <f t="shared" si="10"/>
        <v>43.427827125506077</v>
      </c>
      <c r="G22" s="35"/>
      <c r="H22" s="35"/>
    </row>
    <row r="23" spans="1:8" ht="14.25" customHeight="1" x14ac:dyDescent="0.2">
      <c r="A23" s="68">
        <v>3111</v>
      </c>
      <c r="B23" s="69" t="s">
        <v>35</v>
      </c>
      <c r="C23" s="70"/>
      <c r="D23" s="70"/>
      <c r="E23" s="71">
        <v>901125.06</v>
      </c>
      <c r="F23" s="72"/>
      <c r="G23" s="35"/>
      <c r="H23" s="73"/>
    </row>
    <row r="24" spans="1:8" ht="14.25" customHeight="1" x14ac:dyDescent="0.2">
      <c r="A24" s="68">
        <v>3121</v>
      </c>
      <c r="B24" s="69" t="s">
        <v>22</v>
      </c>
      <c r="C24" s="70"/>
      <c r="D24" s="70"/>
      <c r="E24" s="71">
        <v>22823.03</v>
      </c>
      <c r="F24" s="72"/>
      <c r="G24" s="35"/>
      <c r="H24" s="73"/>
    </row>
    <row r="25" spans="1:8" ht="14.25" customHeight="1" x14ac:dyDescent="0.2">
      <c r="A25" s="68">
        <v>3132</v>
      </c>
      <c r="B25" s="69" t="s">
        <v>36</v>
      </c>
      <c r="C25" s="70"/>
      <c r="D25" s="70"/>
      <c r="E25" s="71">
        <v>148719.24</v>
      </c>
      <c r="F25" s="72"/>
      <c r="G25" s="35"/>
      <c r="H25" s="73"/>
    </row>
    <row r="26" spans="1:8" s="36" customFormat="1" ht="14.25" customHeight="1" x14ac:dyDescent="0.2">
      <c r="A26" s="64">
        <v>32</v>
      </c>
      <c r="B26" s="65" t="s">
        <v>5</v>
      </c>
      <c r="C26" s="74">
        <v>516500</v>
      </c>
      <c r="D26" s="74">
        <v>516500</v>
      </c>
      <c r="E26" s="75">
        <f>SUM(E27:E46)</f>
        <v>201531.25000000003</v>
      </c>
      <c r="F26" s="76">
        <f t="shared" ref="F26" si="11">SUM(E26/D26*100)</f>
        <v>39.018635043562441</v>
      </c>
      <c r="G26" s="35"/>
      <c r="H26" s="35"/>
    </row>
    <row r="27" spans="1:8" x14ac:dyDescent="0.2">
      <c r="A27" s="68" t="s">
        <v>37</v>
      </c>
      <c r="B27" s="69" t="s">
        <v>38</v>
      </c>
      <c r="C27" s="70"/>
      <c r="D27" s="70"/>
      <c r="E27" s="71">
        <v>22636.78</v>
      </c>
      <c r="F27" s="77"/>
      <c r="G27" s="35"/>
      <c r="H27" s="73"/>
    </row>
    <row r="28" spans="1:8" x14ac:dyDescent="0.2">
      <c r="A28" s="68" t="s">
        <v>39</v>
      </c>
      <c r="B28" s="69" t="s">
        <v>26</v>
      </c>
      <c r="C28" s="70"/>
      <c r="D28" s="70"/>
      <c r="E28" s="71">
        <v>22502.65</v>
      </c>
      <c r="F28" s="78"/>
      <c r="G28" s="35"/>
      <c r="H28" s="73"/>
    </row>
    <row r="29" spans="1:8" x14ac:dyDescent="0.2">
      <c r="A29" s="68">
        <v>3213</v>
      </c>
      <c r="B29" s="69" t="s">
        <v>77</v>
      </c>
      <c r="C29" s="70"/>
      <c r="D29" s="70"/>
      <c r="E29" s="71">
        <v>5395.86</v>
      </c>
      <c r="F29" s="78"/>
      <c r="G29" s="35"/>
      <c r="H29" s="73"/>
    </row>
    <row r="30" spans="1:8" ht="15.75" customHeight="1" x14ac:dyDescent="0.2">
      <c r="A30" s="79" t="s">
        <v>40</v>
      </c>
      <c r="B30" s="80" t="s">
        <v>27</v>
      </c>
      <c r="C30" s="81"/>
      <c r="D30" s="81"/>
      <c r="E30" s="71">
        <v>9025.1200000000008</v>
      </c>
      <c r="F30" s="81"/>
      <c r="G30" s="35"/>
    </row>
    <row r="31" spans="1:8" ht="15.75" customHeight="1" x14ac:dyDescent="0.2">
      <c r="A31" s="79" t="s">
        <v>41</v>
      </c>
      <c r="B31" s="80" t="s">
        <v>42</v>
      </c>
      <c r="C31" s="81"/>
      <c r="D31" s="81"/>
      <c r="E31" s="71">
        <v>1690.91</v>
      </c>
      <c r="F31" s="81"/>
      <c r="G31" s="35"/>
    </row>
    <row r="32" spans="1:8" ht="15.75" customHeight="1" x14ac:dyDescent="0.2">
      <c r="A32" s="79">
        <v>3225</v>
      </c>
      <c r="B32" s="80" t="s">
        <v>219</v>
      </c>
      <c r="C32" s="81"/>
      <c r="D32" s="81"/>
      <c r="E32" s="71">
        <v>0</v>
      </c>
      <c r="F32" s="81"/>
      <c r="G32" s="35"/>
    </row>
    <row r="33" spans="1:8" x14ac:dyDescent="0.2">
      <c r="A33" s="68" t="s">
        <v>44</v>
      </c>
      <c r="B33" s="69" t="s">
        <v>220</v>
      </c>
      <c r="C33" s="70"/>
      <c r="D33" s="70"/>
      <c r="E33" s="71">
        <v>7073.26</v>
      </c>
      <c r="F33" s="78"/>
      <c r="G33" s="35"/>
      <c r="H33" s="73"/>
    </row>
    <row r="34" spans="1:8" x14ac:dyDescent="0.2">
      <c r="A34" s="68" t="s">
        <v>46</v>
      </c>
      <c r="B34" s="69" t="s">
        <v>47</v>
      </c>
      <c r="C34" s="70"/>
      <c r="D34" s="70"/>
      <c r="E34" s="71">
        <v>3125.44</v>
      </c>
      <c r="F34" s="78"/>
      <c r="G34" s="35"/>
      <c r="H34" s="73"/>
    </row>
    <row r="35" spans="1:8" x14ac:dyDescent="0.2">
      <c r="A35" s="68">
        <v>3233</v>
      </c>
      <c r="B35" s="69" t="s">
        <v>80</v>
      </c>
      <c r="C35" s="70"/>
      <c r="D35" s="70"/>
      <c r="E35" s="71">
        <v>399.5</v>
      </c>
      <c r="F35" s="78"/>
      <c r="G35" s="35"/>
      <c r="H35" s="73"/>
    </row>
    <row r="36" spans="1:8" x14ac:dyDescent="0.2">
      <c r="A36" s="68" t="s">
        <v>48</v>
      </c>
      <c r="B36" s="69" t="s">
        <v>49</v>
      </c>
      <c r="C36" s="70"/>
      <c r="D36" s="70"/>
      <c r="E36" s="71">
        <v>389.78</v>
      </c>
      <c r="F36" s="78"/>
      <c r="G36" s="35"/>
      <c r="H36" s="73"/>
    </row>
    <row r="37" spans="1:8" x14ac:dyDescent="0.2">
      <c r="A37" s="68">
        <v>3235</v>
      </c>
      <c r="B37" s="69" t="s">
        <v>30</v>
      </c>
      <c r="C37" s="70"/>
      <c r="D37" s="70"/>
      <c r="E37" s="71">
        <v>71828.479999999996</v>
      </c>
      <c r="F37" s="78"/>
      <c r="G37" s="35"/>
      <c r="H37" s="73"/>
    </row>
    <row r="38" spans="1:8" x14ac:dyDescent="0.2">
      <c r="A38" s="68">
        <v>3236</v>
      </c>
      <c r="B38" s="69" t="s">
        <v>28</v>
      </c>
      <c r="C38" s="70"/>
      <c r="D38" s="70"/>
      <c r="E38" s="71">
        <v>3580</v>
      </c>
      <c r="F38" s="78"/>
      <c r="G38" s="35"/>
      <c r="H38" s="73"/>
    </row>
    <row r="39" spans="1:8" x14ac:dyDescent="0.2">
      <c r="A39" s="68">
        <v>3237</v>
      </c>
      <c r="B39" s="69" t="s">
        <v>221</v>
      </c>
      <c r="C39" s="70"/>
      <c r="D39" s="70"/>
      <c r="E39" s="71">
        <v>6351.29</v>
      </c>
      <c r="F39" s="78"/>
      <c r="G39" s="35"/>
      <c r="H39" s="73"/>
    </row>
    <row r="40" spans="1:8" x14ac:dyDescent="0.2">
      <c r="A40" s="68" t="s">
        <v>50</v>
      </c>
      <c r="B40" s="69" t="s">
        <v>51</v>
      </c>
      <c r="C40" s="70"/>
      <c r="D40" s="70"/>
      <c r="E40" s="71">
        <v>5665.73</v>
      </c>
      <c r="F40" s="78"/>
      <c r="G40" s="35"/>
      <c r="H40" s="73"/>
    </row>
    <row r="41" spans="1:8" x14ac:dyDescent="0.2">
      <c r="A41" s="68" t="s">
        <v>52</v>
      </c>
      <c r="B41" s="69" t="s">
        <v>29</v>
      </c>
      <c r="C41" s="70"/>
      <c r="D41" s="70"/>
      <c r="E41" s="71">
        <v>31246.09</v>
      </c>
      <c r="F41" s="78"/>
      <c r="G41" s="35"/>
      <c r="H41" s="73"/>
    </row>
    <row r="42" spans="1:8" x14ac:dyDescent="0.2">
      <c r="A42" s="68" t="s">
        <v>53</v>
      </c>
      <c r="B42" s="69" t="s">
        <v>54</v>
      </c>
      <c r="C42" s="70"/>
      <c r="D42" s="70"/>
      <c r="E42" s="71">
        <v>3706.1</v>
      </c>
      <c r="F42" s="78"/>
      <c r="G42" s="35"/>
      <c r="H42" s="73"/>
    </row>
    <row r="43" spans="1:8" x14ac:dyDescent="0.2">
      <c r="A43" s="68">
        <v>3292</v>
      </c>
      <c r="B43" s="69" t="s">
        <v>83</v>
      </c>
      <c r="C43" s="70"/>
      <c r="D43" s="70"/>
      <c r="E43" s="71">
        <v>19.79</v>
      </c>
      <c r="F43" s="78"/>
      <c r="G43" s="35"/>
      <c r="H43" s="73"/>
    </row>
    <row r="44" spans="1:8" x14ac:dyDescent="0.2">
      <c r="A44" s="68" t="s">
        <v>55</v>
      </c>
      <c r="B44" s="69" t="s">
        <v>56</v>
      </c>
      <c r="C44" s="70"/>
      <c r="D44" s="70"/>
      <c r="E44" s="71">
        <v>2946.48</v>
      </c>
      <c r="F44" s="78"/>
      <c r="G44" s="35"/>
      <c r="H44" s="73"/>
    </row>
    <row r="45" spans="1:8" x14ac:dyDescent="0.2">
      <c r="A45" s="68">
        <v>3295</v>
      </c>
      <c r="B45" s="69" t="s">
        <v>57</v>
      </c>
      <c r="C45" s="70"/>
      <c r="D45" s="70"/>
      <c r="E45" s="71">
        <v>3923.16</v>
      </c>
      <c r="F45" s="78"/>
      <c r="G45" s="35"/>
      <c r="H45" s="73"/>
    </row>
    <row r="46" spans="1:8" x14ac:dyDescent="0.2">
      <c r="A46" s="68" t="s">
        <v>58</v>
      </c>
      <c r="B46" s="69" t="s">
        <v>25</v>
      </c>
      <c r="C46" s="70"/>
      <c r="D46" s="70"/>
      <c r="E46" s="71">
        <v>24.83</v>
      </c>
      <c r="F46" s="78"/>
      <c r="G46" s="35"/>
      <c r="H46" s="73"/>
    </row>
    <row r="47" spans="1:8" s="36" customFormat="1" x14ac:dyDescent="0.2">
      <c r="A47" s="82">
        <v>42</v>
      </c>
      <c r="B47" s="83" t="s">
        <v>7</v>
      </c>
      <c r="C47" s="74">
        <v>5000</v>
      </c>
      <c r="D47" s="74">
        <v>5000</v>
      </c>
      <c r="E47" s="75">
        <f>SUM(E48:E49)</f>
        <v>6366</v>
      </c>
      <c r="F47" s="45">
        <f t="shared" ref="F47" si="12">SUM(E47/D47*100)</f>
        <v>127.32000000000001</v>
      </c>
      <c r="G47" s="35"/>
      <c r="H47" s="35"/>
    </row>
    <row r="48" spans="1:8" x14ac:dyDescent="0.2">
      <c r="A48" s="84">
        <v>4221</v>
      </c>
      <c r="B48" s="85" t="s">
        <v>63</v>
      </c>
      <c r="C48" s="70"/>
      <c r="D48" s="70"/>
      <c r="E48" s="71">
        <v>6366</v>
      </c>
      <c r="F48" s="45"/>
      <c r="G48" s="73"/>
      <c r="H48" s="73"/>
    </row>
    <row r="49" spans="1:8" x14ac:dyDescent="0.2">
      <c r="A49" s="84">
        <v>4223</v>
      </c>
      <c r="B49" s="85" t="s">
        <v>82</v>
      </c>
      <c r="C49" s="70"/>
      <c r="D49" s="70"/>
      <c r="E49" s="71">
        <v>0</v>
      </c>
      <c r="F49" s="45"/>
      <c r="G49" s="73"/>
      <c r="H49" s="73"/>
    </row>
    <row r="50" spans="1:8" s="63" customFormat="1" ht="15" customHeight="1" x14ac:dyDescent="0.2">
      <c r="A50" s="274" t="s">
        <v>234</v>
      </c>
      <c r="B50" s="46" t="s">
        <v>235</v>
      </c>
      <c r="C50" s="60">
        <f>C51</f>
        <v>0</v>
      </c>
      <c r="D50" s="60">
        <f t="shared" ref="D50:E50" si="13">D51</f>
        <v>0</v>
      </c>
      <c r="E50" s="61">
        <f t="shared" si="13"/>
        <v>2267.69</v>
      </c>
      <c r="F50" s="86">
        <v>0</v>
      </c>
      <c r="G50" s="35"/>
      <c r="H50" s="62"/>
    </row>
    <row r="51" spans="1:8" s="36" customFormat="1" x14ac:dyDescent="0.2">
      <c r="A51" s="82">
        <v>32</v>
      </c>
      <c r="B51" s="83" t="s">
        <v>5</v>
      </c>
      <c r="C51" s="74">
        <v>0</v>
      </c>
      <c r="D51" s="74">
        <v>0</v>
      </c>
      <c r="E51" s="75">
        <f>E52+E53</f>
        <v>2267.69</v>
      </c>
      <c r="F51" s="45">
        <v>0</v>
      </c>
      <c r="G51" s="35"/>
      <c r="H51" s="35"/>
    </row>
    <row r="52" spans="1:8" x14ac:dyDescent="0.2">
      <c r="A52" s="68" t="s">
        <v>37</v>
      </c>
      <c r="B52" s="69" t="s">
        <v>38</v>
      </c>
      <c r="C52" s="70"/>
      <c r="D52" s="70"/>
      <c r="E52" s="276">
        <v>632.14</v>
      </c>
      <c r="F52" s="77"/>
      <c r="G52" s="35"/>
      <c r="H52" s="73"/>
    </row>
    <row r="53" spans="1:8" x14ac:dyDescent="0.2">
      <c r="A53" s="84" t="s">
        <v>55</v>
      </c>
      <c r="B53" s="85" t="s">
        <v>56</v>
      </c>
      <c r="C53" s="70"/>
      <c r="D53" s="70"/>
      <c r="E53" s="276">
        <v>1635.55</v>
      </c>
      <c r="F53" s="45"/>
      <c r="G53" s="73"/>
      <c r="H53" s="73"/>
    </row>
    <row r="54" spans="1:8" s="36" customFormat="1" x14ac:dyDescent="0.2">
      <c r="A54" s="58" t="s">
        <v>84</v>
      </c>
      <c r="B54" s="59" t="s">
        <v>85</v>
      </c>
      <c r="C54" s="55">
        <f>SUM(C55)</f>
        <v>33125</v>
      </c>
      <c r="D54" s="55">
        <f>D55</f>
        <v>33125</v>
      </c>
      <c r="E54" s="56">
        <f>SUM(E55)</f>
        <v>0</v>
      </c>
      <c r="F54" s="57">
        <f t="shared" ref="F54:F56" si="14">SUM(E54/D54*100)</f>
        <v>0</v>
      </c>
      <c r="G54" s="35"/>
      <c r="H54" s="35"/>
    </row>
    <row r="55" spans="1:8" s="63" customFormat="1" ht="15" customHeight="1" x14ac:dyDescent="0.2">
      <c r="A55" s="46">
        <v>11</v>
      </c>
      <c r="B55" s="46" t="s">
        <v>11</v>
      </c>
      <c r="C55" s="60">
        <f>SUM(C56)</f>
        <v>33125</v>
      </c>
      <c r="D55" s="60">
        <f>D56</f>
        <v>33125</v>
      </c>
      <c r="E55" s="61">
        <f>SUM(E56)</f>
        <v>0</v>
      </c>
      <c r="F55" s="86">
        <f t="shared" si="14"/>
        <v>0</v>
      </c>
      <c r="G55" s="35"/>
      <c r="H55" s="62"/>
    </row>
    <row r="56" spans="1:8" s="36" customFormat="1" ht="14.25" customHeight="1" x14ac:dyDescent="0.2">
      <c r="A56" s="64">
        <v>32</v>
      </c>
      <c r="B56" s="65" t="s">
        <v>5</v>
      </c>
      <c r="C56" s="74">
        <v>33125</v>
      </c>
      <c r="D56" s="74">
        <v>33125</v>
      </c>
      <c r="E56" s="75">
        <f>E57</f>
        <v>0</v>
      </c>
      <c r="F56" s="76">
        <f t="shared" si="14"/>
        <v>0</v>
      </c>
      <c r="G56" s="35"/>
      <c r="H56" s="35"/>
    </row>
    <row r="57" spans="1:8" x14ac:dyDescent="0.2">
      <c r="A57" s="68">
        <v>3237</v>
      </c>
      <c r="B57" s="69" t="s">
        <v>81</v>
      </c>
      <c r="C57" s="70"/>
      <c r="D57" s="70"/>
      <c r="E57" s="71">
        <v>0</v>
      </c>
      <c r="F57" s="72"/>
      <c r="G57" s="35"/>
      <c r="H57" s="73"/>
    </row>
    <row r="58" spans="1:8" s="36" customFormat="1" x14ac:dyDescent="0.2">
      <c r="A58" s="58" t="s">
        <v>86</v>
      </c>
      <c r="B58" s="59" t="s">
        <v>87</v>
      </c>
      <c r="C58" s="55">
        <f>SUM(C59)</f>
        <v>18000</v>
      </c>
      <c r="D58" s="55">
        <f>SUM(D59)</f>
        <v>18000</v>
      </c>
      <c r="E58" s="56">
        <f>SUM(E59)</f>
        <v>8838.2000000000007</v>
      </c>
      <c r="F58" s="57">
        <f t="shared" ref="F58:F60" si="15">SUM(E58/D58*100)</f>
        <v>49.101111111111116</v>
      </c>
      <c r="G58" s="35"/>
      <c r="H58" s="35"/>
    </row>
    <row r="59" spans="1:8" s="63" customFormat="1" ht="15" customHeight="1" x14ac:dyDescent="0.2">
      <c r="A59" s="46">
        <v>11</v>
      </c>
      <c r="B59" s="46" t="s">
        <v>11</v>
      </c>
      <c r="C59" s="60">
        <f>+C60</f>
        <v>18000</v>
      </c>
      <c r="D59" s="60">
        <f>+D60</f>
        <v>18000</v>
      </c>
      <c r="E59" s="61">
        <f>+E60</f>
        <v>8838.2000000000007</v>
      </c>
      <c r="F59" s="86">
        <f t="shared" si="15"/>
        <v>49.101111111111116</v>
      </c>
      <c r="G59" s="35"/>
      <c r="H59" s="62"/>
    </row>
    <row r="60" spans="1:8" s="36" customFormat="1" x14ac:dyDescent="0.2">
      <c r="A60" s="82">
        <v>42</v>
      </c>
      <c r="B60" s="83" t="s">
        <v>7</v>
      </c>
      <c r="C60" s="74">
        <v>18000</v>
      </c>
      <c r="D60" s="74">
        <v>18000</v>
      </c>
      <c r="E60" s="75">
        <f>SUM(E61:E63)</f>
        <v>8838.2000000000007</v>
      </c>
      <c r="F60" s="45">
        <f t="shared" si="15"/>
        <v>49.101111111111116</v>
      </c>
      <c r="G60" s="35"/>
      <c r="H60" s="35"/>
    </row>
    <row r="61" spans="1:8" x14ac:dyDescent="0.2">
      <c r="A61" s="84">
        <v>4221</v>
      </c>
      <c r="B61" s="85" t="s">
        <v>63</v>
      </c>
      <c r="C61" s="70"/>
      <c r="D61" s="70"/>
      <c r="E61" s="71"/>
      <c r="F61" s="45"/>
      <c r="G61" s="73"/>
      <c r="H61" s="73"/>
    </row>
    <row r="62" spans="1:8" x14ac:dyDescent="0.2">
      <c r="A62" s="84">
        <v>4222</v>
      </c>
      <c r="B62" s="85" t="s">
        <v>61</v>
      </c>
      <c r="C62" s="70"/>
      <c r="D62" s="70"/>
      <c r="E62" s="71">
        <v>8838.2000000000007</v>
      </c>
      <c r="F62" s="45"/>
      <c r="G62" s="73"/>
      <c r="H62" s="73"/>
    </row>
    <row r="63" spans="1:8" x14ac:dyDescent="0.2">
      <c r="A63" s="84">
        <v>4262</v>
      </c>
      <c r="B63" s="85" t="s">
        <v>89</v>
      </c>
      <c r="C63" s="70"/>
      <c r="D63" s="70"/>
      <c r="E63" s="71"/>
      <c r="F63" s="45"/>
      <c r="G63" s="73"/>
      <c r="H63" s="73"/>
    </row>
    <row r="64" spans="1:8" s="36" customFormat="1" ht="25.5" x14ac:dyDescent="0.2">
      <c r="A64" s="58" t="s">
        <v>90</v>
      </c>
      <c r="B64" s="59" t="s">
        <v>91</v>
      </c>
      <c r="C64" s="55">
        <f>SUM(C65,C82)</f>
        <v>236130</v>
      </c>
      <c r="D64" s="55">
        <f>SUM(D65,D82)</f>
        <v>236130</v>
      </c>
      <c r="E64" s="56">
        <f>SUM(E65,E82)</f>
        <v>119022.3</v>
      </c>
      <c r="F64" s="57">
        <f t="shared" ref="F64:F66" si="16">SUM(E64/D64*100)</f>
        <v>50.40541227290052</v>
      </c>
      <c r="G64" s="35"/>
      <c r="H64" s="35"/>
    </row>
    <row r="65" spans="1:8" s="88" customFormat="1" x14ac:dyDescent="0.2">
      <c r="A65" s="46">
        <v>12</v>
      </c>
      <c r="B65" s="46" t="s">
        <v>190</v>
      </c>
      <c r="C65" s="60">
        <f>C66+C70+C80</f>
        <v>70839</v>
      </c>
      <c r="D65" s="60">
        <f>D66+D70+D80</f>
        <v>70839</v>
      </c>
      <c r="E65" s="61">
        <f>E66+E70+E80</f>
        <v>35706.660000000003</v>
      </c>
      <c r="F65" s="57">
        <f t="shared" si="16"/>
        <v>50.405369923347308</v>
      </c>
      <c r="G65" s="47"/>
      <c r="H65" s="87"/>
    </row>
    <row r="66" spans="1:8" s="48" customFormat="1" ht="15.75" customHeight="1" x14ac:dyDescent="0.2">
      <c r="A66" s="89">
        <v>31</v>
      </c>
      <c r="B66" s="54" t="s">
        <v>4</v>
      </c>
      <c r="C66" s="90">
        <v>46659</v>
      </c>
      <c r="D66" s="90">
        <v>46659</v>
      </c>
      <c r="E66" s="91">
        <f>SUM(E67:E69)</f>
        <v>29470</v>
      </c>
      <c r="F66" s="92">
        <f t="shared" si="16"/>
        <v>63.160376347542815</v>
      </c>
      <c r="G66" s="47"/>
      <c r="H66" s="47"/>
    </row>
    <row r="67" spans="1:8" s="96" customFormat="1" ht="15.75" customHeight="1" x14ac:dyDescent="0.2">
      <c r="A67" s="79">
        <v>3111</v>
      </c>
      <c r="B67" s="80" t="s">
        <v>35</v>
      </c>
      <c r="C67" s="81"/>
      <c r="D67" s="81"/>
      <c r="E67" s="93">
        <v>24781.119999999999</v>
      </c>
      <c r="F67" s="94"/>
      <c r="G67" s="47"/>
      <c r="H67" s="95"/>
    </row>
    <row r="68" spans="1:8" ht="14.25" customHeight="1" x14ac:dyDescent="0.2">
      <c r="A68" s="68">
        <v>3121</v>
      </c>
      <c r="B68" s="69" t="s">
        <v>22</v>
      </c>
      <c r="C68" s="70"/>
      <c r="D68" s="70"/>
      <c r="E68" s="71">
        <v>600</v>
      </c>
      <c r="F68" s="72"/>
      <c r="G68" s="35"/>
      <c r="H68" s="73"/>
    </row>
    <row r="69" spans="1:8" ht="14.25" customHeight="1" x14ac:dyDescent="0.2">
      <c r="A69" s="68">
        <v>3132</v>
      </c>
      <c r="B69" s="69" t="s">
        <v>36</v>
      </c>
      <c r="C69" s="70"/>
      <c r="D69" s="70"/>
      <c r="E69" s="71">
        <v>4088.88</v>
      </c>
      <c r="F69" s="72"/>
      <c r="G69" s="35"/>
      <c r="H69" s="73"/>
    </row>
    <row r="70" spans="1:8" s="36" customFormat="1" ht="15.75" customHeight="1" x14ac:dyDescent="0.2">
      <c r="A70" s="89">
        <v>32</v>
      </c>
      <c r="B70" s="54" t="s">
        <v>5</v>
      </c>
      <c r="C70" s="90">
        <v>22980</v>
      </c>
      <c r="D70" s="90">
        <v>22980</v>
      </c>
      <c r="E70" s="91">
        <f>SUM(E71:E79)</f>
        <v>6236.66</v>
      </c>
      <c r="F70" s="92">
        <f t="shared" ref="F70" si="17">SUM(E70/D70*100)</f>
        <v>27.139512619669276</v>
      </c>
      <c r="G70" s="35"/>
      <c r="H70" s="35"/>
    </row>
    <row r="71" spans="1:8" x14ac:dyDescent="0.2">
      <c r="A71" s="68" t="s">
        <v>37</v>
      </c>
      <c r="B71" s="69" t="s">
        <v>38</v>
      </c>
      <c r="C71" s="70"/>
      <c r="D71" s="70"/>
      <c r="E71" s="71">
        <v>318.44</v>
      </c>
      <c r="F71" s="72"/>
      <c r="G71" s="35"/>
      <c r="H71" s="73"/>
    </row>
    <row r="72" spans="1:8" x14ac:dyDescent="0.2">
      <c r="A72" s="68">
        <v>3213</v>
      </c>
      <c r="B72" s="69" t="s">
        <v>77</v>
      </c>
      <c r="C72" s="70"/>
      <c r="D72" s="70"/>
      <c r="E72" s="71">
        <v>350.62</v>
      </c>
      <c r="F72" s="72"/>
      <c r="G72" s="35"/>
      <c r="H72" s="73"/>
    </row>
    <row r="73" spans="1:8" ht="15.75" customHeight="1" x14ac:dyDescent="0.2">
      <c r="A73" s="79" t="s">
        <v>40</v>
      </c>
      <c r="B73" s="80" t="s">
        <v>27</v>
      </c>
      <c r="C73" s="81"/>
      <c r="D73" s="81"/>
      <c r="E73" s="71">
        <v>13.56</v>
      </c>
      <c r="F73" s="94"/>
      <c r="G73" s="35"/>
    </row>
    <row r="74" spans="1:8" ht="15.75" customHeight="1" x14ac:dyDescent="0.2">
      <c r="A74" s="79">
        <v>3225</v>
      </c>
      <c r="B74" s="80" t="s">
        <v>219</v>
      </c>
      <c r="C74" s="81"/>
      <c r="D74" s="81"/>
      <c r="E74" s="71">
        <v>0</v>
      </c>
      <c r="F74" s="94"/>
      <c r="G74" s="35"/>
    </row>
    <row r="75" spans="1:8" x14ac:dyDescent="0.2">
      <c r="A75" s="68">
        <v>3232</v>
      </c>
      <c r="B75" s="69" t="s">
        <v>47</v>
      </c>
      <c r="C75" s="70"/>
      <c r="D75" s="70"/>
      <c r="E75" s="71">
        <v>70.739999999999995</v>
      </c>
      <c r="F75" s="72"/>
      <c r="G75" s="35"/>
      <c r="H75" s="73"/>
    </row>
    <row r="76" spans="1:8" x14ac:dyDescent="0.2">
      <c r="A76" s="68">
        <v>3235</v>
      </c>
      <c r="B76" s="69" t="s">
        <v>30</v>
      </c>
      <c r="C76" s="70"/>
      <c r="D76" s="70"/>
      <c r="E76" s="71">
        <v>1998.47</v>
      </c>
      <c r="F76" s="72"/>
      <c r="G76" s="35"/>
      <c r="H76" s="73"/>
    </row>
    <row r="77" spans="1:8" x14ac:dyDescent="0.2">
      <c r="A77" s="68">
        <v>3237</v>
      </c>
      <c r="B77" s="69" t="s">
        <v>221</v>
      </c>
      <c r="C77" s="70"/>
      <c r="D77" s="70"/>
      <c r="E77" s="71">
        <v>2340.81</v>
      </c>
      <c r="F77" s="72"/>
      <c r="G77" s="35"/>
      <c r="H77" s="73"/>
    </row>
    <row r="78" spans="1:8" ht="15.75" customHeight="1" x14ac:dyDescent="0.2">
      <c r="A78" s="79">
        <v>3238</v>
      </c>
      <c r="B78" s="80" t="s">
        <v>51</v>
      </c>
      <c r="C78" s="81"/>
      <c r="D78" s="81"/>
      <c r="E78" s="71">
        <v>138.72</v>
      </c>
      <c r="F78" s="94"/>
      <c r="G78" s="35"/>
    </row>
    <row r="79" spans="1:8" x14ac:dyDescent="0.2">
      <c r="A79" s="68" t="s">
        <v>52</v>
      </c>
      <c r="B79" s="69" t="s">
        <v>29</v>
      </c>
      <c r="C79" s="70"/>
      <c r="D79" s="70"/>
      <c r="E79" s="71">
        <v>1005.3</v>
      </c>
      <c r="F79" s="72"/>
      <c r="G79" s="35"/>
      <c r="H79" s="73"/>
    </row>
    <row r="80" spans="1:8" s="36" customFormat="1" x14ac:dyDescent="0.2">
      <c r="A80" s="82">
        <v>42</v>
      </c>
      <c r="B80" s="83" t="s">
        <v>7</v>
      </c>
      <c r="C80" s="74">
        <v>1200</v>
      </c>
      <c r="D80" s="74">
        <v>1200</v>
      </c>
      <c r="E80" s="75">
        <f>SUM(E81)</f>
        <v>0</v>
      </c>
      <c r="F80" s="45">
        <v>0</v>
      </c>
      <c r="G80" s="35"/>
      <c r="H80" s="35"/>
    </row>
    <row r="81" spans="1:8" x14ac:dyDescent="0.2">
      <c r="A81" s="84">
        <v>4221</v>
      </c>
      <c r="B81" s="85" t="s">
        <v>63</v>
      </c>
      <c r="C81" s="70"/>
      <c r="D81" s="70"/>
      <c r="E81" s="71"/>
      <c r="F81" s="45"/>
      <c r="G81" s="73"/>
      <c r="H81" s="73"/>
    </row>
    <row r="82" spans="1:8" s="88" customFormat="1" x14ac:dyDescent="0.2">
      <c r="A82" s="277">
        <v>564</v>
      </c>
      <c r="B82" s="49" t="s">
        <v>236</v>
      </c>
      <c r="C82" s="60">
        <f>C83+C87+C97</f>
        <v>165291</v>
      </c>
      <c r="D82" s="60">
        <f>D83+D87+D97</f>
        <v>165291</v>
      </c>
      <c r="E82" s="61">
        <f>E83+E87+E97</f>
        <v>83315.64</v>
      </c>
      <c r="F82" s="86">
        <f t="shared" ref="F82:F83" si="18">SUM(E82/D82*100)</f>
        <v>50.405430422709038</v>
      </c>
      <c r="G82" s="47"/>
      <c r="H82" s="87"/>
    </row>
    <row r="83" spans="1:8" s="48" customFormat="1" ht="15.75" customHeight="1" x14ac:dyDescent="0.2">
      <c r="A83" s="89">
        <v>31</v>
      </c>
      <c r="B83" s="54" t="s">
        <v>4</v>
      </c>
      <c r="C83" s="90">
        <v>108871</v>
      </c>
      <c r="D83" s="90">
        <v>108871</v>
      </c>
      <c r="E83" s="91">
        <f>SUM(E84:E86)</f>
        <v>68763.399999999994</v>
      </c>
      <c r="F83" s="92">
        <f t="shared" si="18"/>
        <v>63.160437582092563</v>
      </c>
      <c r="G83" s="47"/>
      <c r="H83" s="47"/>
    </row>
    <row r="84" spans="1:8" s="96" customFormat="1" ht="15.75" customHeight="1" x14ac:dyDescent="0.2">
      <c r="A84" s="79">
        <v>3111</v>
      </c>
      <c r="B84" s="80" t="s">
        <v>35</v>
      </c>
      <c r="C84" s="81"/>
      <c r="D84" s="81"/>
      <c r="E84" s="93">
        <v>57822.63</v>
      </c>
      <c r="F84" s="94"/>
      <c r="G84" s="47"/>
      <c r="H84" s="95"/>
    </row>
    <row r="85" spans="1:8" ht="14.25" customHeight="1" x14ac:dyDescent="0.2">
      <c r="A85" s="68">
        <v>3121</v>
      </c>
      <c r="B85" s="69" t="s">
        <v>22</v>
      </c>
      <c r="C85" s="70"/>
      <c r="D85" s="70"/>
      <c r="E85" s="71">
        <v>1400</v>
      </c>
      <c r="F85" s="72"/>
      <c r="G85" s="35"/>
      <c r="H85" s="73"/>
    </row>
    <row r="86" spans="1:8" ht="14.25" customHeight="1" x14ac:dyDescent="0.2">
      <c r="A86" s="68">
        <v>3132</v>
      </c>
      <c r="B86" s="69" t="s">
        <v>36</v>
      </c>
      <c r="C86" s="70"/>
      <c r="D86" s="70"/>
      <c r="E86" s="71">
        <v>9540.77</v>
      </c>
      <c r="F86" s="72"/>
      <c r="G86" s="35"/>
      <c r="H86" s="73"/>
    </row>
    <row r="87" spans="1:8" s="36" customFormat="1" ht="15.75" customHeight="1" x14ac:dyDescent="0.2">
      <c r="A87" s="89">
        <v>32</v>
      </c>
      <c r="B87" s="54" t="s">
        <v>5</v>
      </c>
      <c r="C87" s="90">
        <v>53620</v>
      </c>
      <c r="D87" s="90">
        <v>53620</v>
      </c>
      <c r="E87" s="91">
        <f>SUM(E88:E96)</f>
        <v>14552.240000000002</v>
      </c>
      <c r="F87" s="92">
        <f t="shared" ref="F87" si="19">SUM(E87/D87*100)</f>
        <v>27.139574785527792</v>
      </c>
      <c r="G87" s="35"/>
      <c r="H87" s="35"/>
    </row>
    <row r="88" spans="1:8" x14ac:dyDescent="0.2">
      <c r="A88" s="68" t="s">
        <v>37</v>
      </c>
      <c r="B88" s="69" t="s">
        <v>38</v>
      </c>
      <c r="C88" s="70"/>
      <c r="D88" s="70"/>
      <c r="E88" s="71">
        <v>743.04</v>
      </c>
      <c r="F88" s="72"/>
      <c r="G88" s="35"/>
      <c r="H88" s="73"/>
    </row>
    <row r="89" spans="1:8" x14ac:dyDescent="0.2">
      <c r="A89" s="68">
        <v>3213</v>
      </c>
      <c r="B89" s="69" t="s">
        <v>77</v>
      </c>
      <c r="C89" s="70"/>
      <c r="D89" s="70"/>
      <c r="E89" s="71">
        <v>818.13</v>
      </c>
      <c r="F89" s="72"/>
      <c r="G89" s="35"/>
      <c r="H89" s="73"/>
    </row>
    <row r="90" spans="1:8" ht="15.75" customHeight="1" x14ac:dyDescent="0.2">
      <c r="A90" s="79" t="s">
        <v>40</v>
      </c>
      <c r="B90" s="80" t="s">
        <v>27</v>
      </c>
      <c r="C90" s="81"/>
      <c r="D90" s="81"/>
      <c r="E90" s="71">
        <v>31.64</v>
      </c>
      <c r="F90" s="94"/>
      <c r="G90" s="35"/>
    </row>
    <row r="91" spans="1:8" ht="15.75" customHeight="1" x14ac:dyDescent="0.2">
      <c r="A91" s="79">
        <v>3225</v>
      </c>
      <c r="B91" s="80" t="s">
        <v>222</v>
      </c>
      <c r="C91" s="81"/>
      <c r="D91" s="81"/>
      <c r="E91" s="71">
        <v>0</v>
      </c>
      <c r="F91" s="94"/>
      <c r="G91" s="35"/>
    </row>
    <row r="92" spans="1:8" x14ac:dyDescent="0.2">
      <c r="A92" s="68">
        <v>3232</v>
      </c>
      <c r="B92" s="69" t="s">
        <v>47</v>
      </c>
      <c r="C92" s="70"/>
      <c r="D92" s="70"/>
      <c r="E92" s="71">
        <v>165.06</v>
      </c>
      <c r="F92" s="72"/>
      <c r="G92" s="35"/>
      <c r="H92" s="73"/>
    </row>
    <row r="93" spans="1:8" x14ac:dyDescent="0.2">
      <c r="A93" s="68">
        <v>3235</v>
      </c>
      <c r="B93" s="69" t="s">
        <v>30</v>
      </c>
      <c r="C93" s="70"/>
      <c r="D93" s="70"/>
      <c r="E93" s="71">
        <v>4663.1400000000003</v>
      </c>
      <c r="F93" s="72"/>
      <c r="G93" s="35"/>
      <c r="H93" s="73"/>
    </row>
    <row r="94" spans="1:8" x14ac:dyDescent="0.2">
      <c r="A94" s="68">
        <v>3237</v>
      </c>
      <c r="B94" s="69" t="s">
        <v>221</v>
      </c>
      <c r="C94" s="70"/>
      <c r="D94" s="70"/>
      <c r="E94" s="71">
        <v>5461.89</v>
      </c>
      <c r="F94" s="72"/>
      <c r="G94" s="35"/>
      <c r="H94" s="73"/>
    </row>
    <row r="95" spans="1:8" ht="15.75" customHeight="1" x14ac:dyDescent="0.2">
      <c r="A95" s="79">
        <v>3238</v>
      </c>
      <c r="B95" s="80" t="s">
        <v>51</v>
      </c>
      <c r="C95" s="81"/>
      <c r="D95" s="81"/>
      <c r="E95" s="71">
        <v>323.63</v>
      </c>
      <c r="F95" s="94"/>
      <c r="G95" s="35"/>
    </row>
    <row r="96" spans="1:8" x14ac:dyDescent="0.2">
      <c r="A96" s="68" t="s">
        <v>52</v>
      </c>
      <c r="B96" s="69" t="s">
        <v>29</v>
      </c>
      <c r="C96" s="70"/>
      <c r="D96" s="70"/>
      <c r="E96" s="71">
        <v>2345.71</v>
      </c>
      <c r="F96" s="72"/>
      <c r="G96" s="35"/>
      <c r="H96" s="73"/>
    </row>
    <row r="97" spans="1:8" s="36" customFormat="1" x14ac:dyDescent="0.2">
      <c r="A97" s="82">
        <v>42</v>
      </c>
      <c r="B97" s="83" t="s">
        <v>7</v>
      </c>
      <c r="C97" s="74">
        <v>2800</v>
      </c>
      <c r="D97" s="74">
        <v>2800</v>
      </c>
      <c r="E97" s="75">
        <f>SUM(E98)</f>
        <v>0</v>
      </c>
      <c r="F97" s="45">
        <v>0</v>
      </c>
      <c r="G97" s="35"/>
      <c r="H97" s="35"/>
    </row>
    <row r="98" spans="1:8" x14ac:dyDescent="0.2">
      <c r="A98" s="84">
        <v>4221</v>
      </c>
      <c r="B98" s="85" t="s">
        <v>63</v>
      </c>
      <c r="C98" s="70"/>
      <c r="D98" s="70"/>
      <c r="E98" s="71"/>
      <c r="F98" s="74"/>
      <c r="G98" s="73"/>
      <c r="H98" s="73"/>
    </row>
    <row r="99" spans="1:8" s="36" customFormat="1" ht="25.5" x14ac:dyDescent="0.2">
      <c r="A99" s="58" t="s">
        <v>171</v>
      </c>
      <c r="B99" s="59" t="s">
        <v>172</v>
      </c>
      <c r="C99" s="55">
        <f>SUM(C100,C120)</f>
        <v>345600</v>
      </c>
      <c r="D99" s="55">
        <f>SUM(D100,D120)</f>
        <v>345600</v>
      </c>
      <c r="E99" s="56">
        <f>SUM(E100,E120)</f>
        <v>129202.81</v>
      </c>
      <c r="F99" s="57">
        <f t="shared" ref="F99:F101" si="20">SUM(E99/D99*100)</f>
        <v>37.38507233796296</v>
      </c>
      <c r="G99" s="35"/>
      <c r="H99" s="35"/>
    </row>
    <row r="100" spans="1:8" s="88" customFormat="1" x14ac:dyDescent="0.2">
      <c r="A100" s="46">
        <v>12</v>
      </c>
      <c r="B100" s="46" t="s">
        <v>190</v>
      </c>
      <c r="C100" s="60">
        <f>C101+C105+C116</f>
        <v>51840</v>
      </c>
      <c r="D100" s="60">
        <f>D101+D105+D116</f>
        <v>51840</v>
      </c>
      <c r="E100" s="61">
        <f>E101+E105+E116</f>
        <v>19380.370000000003</v>
      </c>
      <c r="F100" s="57">
        <f t="shared" si="20"/>
        <v>37.384972993827162</v>
      </c>
      <c r="G100" s="47"/>
      <c r="H100" s="87"/>
    </row>
    <row r="101" spans="1:8" s="48" customFormat="1" ht="15.75" customHeight="1" x14ac:dyDescent="0.2">
      <c r="A101" s="89">
        <v>31</v>
      </c>
      <c r="B101" s="54" t="s">
        <v>4</v>
      </c>
      <c r="C101" s="90">
        <v>37950</v>
      </c>
      <c r="D101" s="90">
        <v>37950</v>
      </c>
      <c r="E101" s="91">
        <f>SUM(E102:E104)</f>
        <v>15242.480000000001</v>
      </c>
      <c r="F101" s="92">
        <f t="shared" si="20"/>
        <v>40.164637681159427</v>
      </c>
      <c r="G101" s="47"/>
      <c r="H101" s="47"/>
    </row>
    <row r="102" spans="1:8" s="96" customFormat="1" ht="15.75" customHeight="1" x14ac:dyDescent="0.2">
      <c r="A102" s="79">
        <v>3111</v>
      </c>
      <c r="B102" s="80" t="s">
        <v>35</v>
      </c>
      <c r="C102" s="81"/>
      <c r="D102" s="81"/>
      <c r="E102" s="93">
        <v>12761.79</v>
      </c>
      <c r="F102" s="94"/>
      <c r="G102" s="47"/>
      <c r="H102" s="95"/>
    </row>
    <row r="103" spans="1:8" ht="14.25" customHeight="1" x14ac:dyDescent="0.2">
      <c r="A103" s="68">
        <v>3121</v>
      </c>
      <c r="B103" s="69" t="s">
        <v>22</v>
      </c>
      <c r="C103" s="70"/>
      <c r="D103" s="70"/>
      <c r="E103" s="71">
        <v>375</v>
      </c>
      <c r="F103" s="72"/>
      <c r="G103" s="35"/>
      <c r="H103" s="73"/>
    </row>
    <row r="104" spans="1:8" ht="14.25" customHeight="1" x14ac:dyDescent="0.2">
      <c r="A104" s="68">
        <v>3132</v>
      </c>
      <c r="B104" s="69" t="s">
        <v>36</v>
      </c>
      <c r="C104" s="70"/>
      <c r="D104" s="70"/>
      <c r="E104" s="71">
        <v>2105.69</v>
      </c>
      <c r="F104" s="72"/>
      <c r="G104" s="35"/>
      <c r="H104" s="73"/>
    </row>
    <row r="105" spans="1:8" s="36" customFormat="1" ht="15.75" customHeight="1" x14ac:dyDescent="0.2">
      <c r="A105" s="89">
        <v>32</v>
      </c>
      <c r="B105" s="54" t="s">
        <v>5</v>
      </c>
      <c r="C105" s="90">
        <v>13365</v>
      </c>
      <c r="D105" s="90">
        <v>13365</v>
      </c>
      <c r="E105" s="91">
        <f>SUM(E106:E115)</f>
        <v>4137.8900000000003</v>
      </c>
      <c r="F105" s="92">
        <f t="shared" ref="F105" si="21">SUM(E105/D105*100)</f>
        <v>30.960643471754583</v>
      </c>
      <c r="G105" s="35"/>
      <c r="H105" s="35"/>
    </row>
    <row r="106" spans="1:8" x14ac:dyDescent="0.2">
      <c r="A106" s="68" t="s">
        <v>37</v>
      </c>
      <c r="B106" s="69" t="s">
        <v>38</v>
      </c>
      <c r="C106" s="70"/>
      <c r="D106" s="70"/>
      <c r="E106" s="71">
        <v>782.15</v>
      </c>
      <c r="F106" s="72"/>
      <c r="G106" s="35"/>
      <c r="H106" s="73"/>
    </row>
    <row r="107" spans="1:8" x14ac:dyDescent="0.2">
      <c r="A107" s="68">
        <v>3213</v>
      </c>
      <c r="B107" s="69" t="s">
        <v>77</v>
      </c>
      <c r="C107" s="70"/>
      <c r="D107" s="70"/>
      <c r="E107" s="71">
        <v>54</v>
      </c>
      <c r="F107" s="72"/>
      <c r="G107" s="35"/>
      <c r="H107" s="73"/>
    </row>
    <row r="108" spans="1:8" ht="15.75" customHeight="1" x14ac:dyDescent="0.2">
      <c r="A108" s="79" t="s">
        <v>40</v>
      </c>
      <c r="B108" s="80" t="s">
        <v>27</v>
      </c>
      <c r="C108" s="81"/>
      <c r="D108" s="81"/>
      <c r="E108" s="71">
        <v>0</v>
      </c>
      <c r="F108" s="94"/>
      <c r="G108" s="35"/>
    </row>
    <row r="109" spans="1:8" ht="15.75" customHeight="1" x14ac:dyDescent="0.2">
      <c r="A109" s="79">
        <v>3225</v>
      </c>
      <c r="B109" s="80" t="s">
        <v>222</v>
      </c>
      <c r="C109" s="81"/>
      <c r="D109" s="81"/>
      <c r="E109" s="71">
        <v>0</v>
      </c>
      <c r="F109" s="94"/>
      <c r="G109" s="35"/>
    </row>
    <row r="110" spans="1:8" x14ac:dyDescent="0.2">
      <c r="A110" s="68">
        <v>3232</v>
      </c>
      <c r="B110" s="69" t="s">
        <v>47</v>
      </c>
      <c r="C110" s="70"/>
      <c r="D110" s="70"/>
      <c r="E110" s="71">
        <v>49.46</v>
      </c>
      <c r="F110" s="72"/>
      <c r="G110" s="35"/>
      <c r="H110" s="73"/>
    </row>
    <row r="111" spans="1:8" x14ac:dyDescent="0.2">
      <c r="A111" s="68">
        <v>3235</v>
      </c>
      <c r="B111" s="69" t="s">
        <v>30</v>
      </c>
      <c r="C111" s="70"/>
      <c r="D111" s="70"/>
      <c r="E111" s="71">
        <v>1369.78</v>
      </c>
      <c r="F111" s="72"/>
      <c r="G111" s="35"/>
      <c r="H111" s="73"/>
    </row>
    <row r="112" spans="1:8" x14ac:dyDescent="0.2">
      <c r="A112" s="68">
        <v>3236</v>
      </c>
      <c r="B112" s="69" t="s">
        <v>28</v>
      </c>
      <c r="C112" s="70"/>
      <c r="D112" s="70"/>
      <c r="E112" s="71">
        <v>48</v>
      </c>
      <c r="F112" s="72"/>
      <c r="G112" s="35"/>
      <c r="H112" s="73"/>
    </row>
    <row r="113" spans="1:8" x14ac:dyDescent="0.2">
      <c r="A113" s="68">
        <v>3237</v>
      </c>
      <c r="B113" s="69" t="s">
        <v>221</v>
      </c>
      <c r="C113" s="70"/>
      <c r="D113" s="70"/>
      <c r="E113" s="71">
        <v>65.010000000000005</v>
      </c>
      <c r="F113" s="72"/>
      <c r="G113" s="35"/>
      <c r="H113" s="73"/>
    </row>
    <row r="114" spans="1:8" ht="15.75" customHeight="1" x14ac:dyDescent="0.2">
      <c r="A114" s="79">
        <v>3238</v>
      </c>
      <c r="B114" s="80" t="s">
        <v>51</v>
      </c>
      <c r="C114" s="81"/>
      <c r="D114" s="81"/>
      <c r="E114" s="71">
        <v>1083.32</v>
      </c>
      <c r="F114" s="94"/>
      <c r="G114" s="35"/>
    </row>
    <row r="115" spans="1:8" x14ac:dyDescent="0.2">
      <c r="A115" s="68" t="s">
        <v>52</v>
      </c>
      <c r="B115" s="69" t="s">
        <v>29</v>
      </c>
      <c r="C115" s="70"/>
      <c r="D115" s="70"/>
      <c r="E115" s="71">
        <v>686.17</v>
      </c>
      <c r="F115" s="72"/>
      <c r="G115" s="35"/>
      <c r="H115" s="73"/>
    </row>
    <row r="116" spans="1:8" s="36" customFormat="1" x14ac:dyDescent="0.2">
      <c r="A116" s="82">
        <v>42</v>
      </c>
      <c r="B116" s="83" t="s">
        <v>7</v>
      </c>
      <c r="C116" s="74">
        <v>525</v>
      </c>
      <c r="D116" s="74">
        <v>525</v>
      </c>
      <c r="E116" s="75">
        <f>SUM(E117:E119)</f>
        <v>0</v>
      </c>
      <c r="F116" s="45">
        <v>0</v>
      </c>
      <c r="G116" s="35"/>
      <c r="H116" s="35"/>
    </row>
    <row r="117" spans="1:8" x14ac:dyDescent="0.2">
      <c r="A117" s="84">
        <v>4221</v>
      </c>
      <c r="B117" s="85" t="s">
        <v>63</v>
      </c>
      <c r="C117" s="70"/>
      <c r="D117" s="70"/>
      <c r="E117" s="71"/>
      <c r="F117" s="45"/>
      <c r="G117" s="73"/>
      <c r="H117" s="73"/>
    </row>
    <row r="118" spans="1:8" x14ac:dyDescent="0.2">
      <c r="A118" s="84">
        <v>4222</v>
      </c>
      <c r="B118" s="85" t="s">
        <v>61</v>
      </c>
      <c r="C118" s="70"/>
      <c r="D118" s="70"/>
      <c r="E118" s="71"/>
      <c r="F118" s="74"/>
      <c r="G118" s="73"/>
      <c r="H118" s="73"/>
    </row>
    <row r="119" spans="1:8" x14ac:dyDescent="0.2">
      <c r="A119" s="84">
        <v>4262</v>
      </c>
      <c r="B119" s="85" t="s">
        <v>89</v>
      </c>
      <c r="C119" s="70"/>
      <c r="D119" s="70"/>
      <c r="E119" s="71"/>
      <c r="F119" s="74"/>
      <c r="G119" s="73"/>
      <c r="H119" s="73"/>
    </row>
    <row r="120" spans="1:8" s="88" customFormat="1" x14ac:dyDescent="0.2">
      <c r="A120" s="277">
        <v>561</v>
      </c>
      <c r="B120" s="49" t="s">
        <v>237</v>
      </c>
      <c r="C120" s="60">
        <f>C121+C125+C136</f>
        <v>293760</v>
      </c>
      <c r="D120" s="60">
        <f>D121+D125+D136</f>
        <v>293760</v>
      </c>
      <c r="E120" s="61">
        <f>E121+E125+E136</f>
        <v>109822.44</v>
      </c>
      <c r="F120" s="86">
        <f t="shared" ref="F120:F121" si="22">SUM(E120/D120*100)</f>
        <v>37.385089869281046</v>
      </c>
      <c r="G120" s="47"/>
      <c r="H120" s="87"/>
    </row>
    <row r="121" spans="1:8" s="48" customFormat="1" ht="15.75" customHeight="1" x14ac:dyDescent="0.2">
      <c r="A121" s="89">
        <v>31</v>
      </c>
      <c r="B121" s="54" t="s">
        <v>4</v>
      </c>
      <c r="C121" s="90">
        <v>215050</v>
      </c>
      <c r="D121" s="90">
        <v>215050</v>
      </c>
      <c r="E121" s="91">
        <f>SUM(E122:E124)</f>
        <v>86374</v>
      </c>
      <c r="F121" s="92">
        <f t="shared" si="22"/>
        <v>40.164612880725414</v>
      </c>
      <c r="G121" s="47"/>
      <c r="H121" s="47"/>
    </row>
    <row r="122" spans="1:8" s="96" customFormat="1" ht="15.75" customHeight="1" x14ac:dyDescent="0.2">
      <c r="A122" s="79">
        <v>3111</v>
      </c>
      <c r="B122" s="80" t="s">
        <v>35</v>
      </c>
      <c r="C122" s="81"/>
      <c r="D122" s="81"/>
      <c r="E122" s="93">
        <v>72316.740000000005</v>
      </c>
      <c r="F122" s="94"/>
      <c r="G122" s="47"/>
      <c r="H122" s="95"/>
    </row>
    <row r="123" spans="1:8" ht="14.25" customHeight="1" x14ac:dyDescent="0.2">
      <c r="A123" s="68">
        <v>3121</v>
      </c>
      <c r="B123" s="69" t="s">
        <v>22</v>
      </c>
      <c r="C123" s="70"/>
      <c r="D123" s="70"/>
      <c r="E123" s="71">
        <v>2125</v>
      </c>
      <c r="F123" s="72"/>
      <c r="G123" s="35"/>
      <c r="H123" s="73"/>
    </row>
    <row r="124" spans="1:8" ht="14.25" customHeight="1" x14ac:dyDescent="0.2">
      <c r="A124" s="68">
        <v>3132</v>
      </c>
      <c r="B124" s="69" t="s">
        <v>36</v>
      </c>
      <c r="C124" s="70"/>
      <c r="D124" s="70"/>
      <c r="E124" s="71">
        <v>11932.26</v>
      </c>
      <c r="F124" s="72"/>
      <c r="G124" s="35"/>
      <c r="H124" s="73"/>
    </row>
    <row r="125" spans="1:8" s="36" customFormat="1" ht="15.75" customHeight="1" x14ac:dyDescent="0.2">
      <c r="A125" s="89">
        <v>32</v>
      </c>
      <c r="B125" s="54" t="s">
        <v>5</v>
      </c>
      <c r="C125" s="90">
        <v>75735</v>
      </c>
      <c r="D125" s="90">
        <v>75735</v>
      </c>
      <c r="E125" s="91">
        <f>SUM(E126:E135)</f>
        <v>23448.440000000002</v>
      </c>
      <c r="F125" s="92">
        <f t="shared" ref="F125" si="23">SUM(E125/D125*100)</f>
        <v>30.961167227833897</v>
      </c>
      <c r="G125" s="35"/>
      <c r="H125" s="35"/>
    </row>
    <row r="126" spans="1:8" x14ac:dyDescent="0.2">
      <c r="A126" s="68" t="s">
        <v>37</v>
      </c>
      <c r="B126" s="69" t="s">
        <v>38</v>
      </c>
      <c r="C126" s="70"/>
      <c r="D126" s="70"/>
      <c r="E126" s="71">
        <v>4432.2299999999996</v>
      </c>
      <c r="F126" s="72"/>
      <c r="G126" s="35"/>
      <c r="H126" s="73"/>
    </row>
    <row r="127" spans="1:8" x14ac:dyDescent="0.2">
      <c r="A127" s="68">
        <v>3213</v>
      </c>
      <c r="B127" s="69" t="s">
        <v>77</v>
      </c>
      <c r="C127" s="70"/>
      <c r="D127" s="70"/>
      <c r="E127" s="71">
        <v>306</v>
      </c>
      <c r="F127" s="72"/>
      <c r="G127" s="35"/>
      <c r="H127" s="73"/>
    </row>
    <row r="128" spans="1:8" ht="15.75" customHeight="1" x14ac:dyDescent="0.2">
      <c r="A128" s="79" t="s">
        <v>40</v>
      </c>
      <c r="B128" s="80" t="s">
        <v>27</v>
      </c>
      <c r="C128" s="81"/>
      <c r="D128" s="81"/>
      <c r="E128" s="71">
        <v>0</v>
      </c>
      <c r="F128" s="94"/>
      <c r="G128" s="35"/>
    </row>
    <row r="129" spans="1:8" ht="15.75" customHeight="1" x14ac:dyDescent="0.2">
      <c r="A129" s="79">
        <v>3225</v>
      </c>
      <c r="B129" s="80" t="s">
        <v>222</v>
      </c>
      <c r="C129" s="81"/>
      <c r="D129" s="81"/>
      <c r="E129" s="71">
        <v>0</v>
      </c>
      <c r="F129" s="94"/>
      <c r="G129" s="35"/>
    </row>
    <row r="130" spans="1:8" x14ac:dyDescent="0.2">
      <c r="A130" s="68">
        <v>3232</v>
      </c>
      <c r="B130" s="69" t="s">
        <v>47</v>
      </c>
      <c r="C130" s="70"/>
      <c r="D130" s="70"/>
      <c r="E130" s="71">
        <v>280.35000000000002</v>
      </c>
      <c r="F130" s="72"/>
      <c r="G130" s="35"/>
      <c r="H130" s="73"/>
    </row>
    <row r="131" spans="1:8" x14ac:dyDescent="0.2">
      <c r="A131" s="68">
        <v>3235</v>
      </c>
      <c r="B131" s="69" t="s">
        <v>30</v>
      </c>
      <c r="C131" s="70"/>
      <c r="D131" s="70"/>
      <c r="E131" s="71">
        <v>7762.21</v>
      </c>
      <c r="F131" s="72"/>
      <c r="G131" s="35"/>
      <c r="H131" s="73"/>
    </row>
    <row r="132" spans="1:8" x14ac:dyDescent="0.2">
      <c r="A132" s="68">
        <v>3236</v>
      </c>
      <c r="B132" s="69" t="s">
        <v>28</v>
      </c>
      <c r="C132" s="70"/>
      <c r="D132" s="70"/>
      <c r="E132" s="71">
        <v>272</v>
      </c>
      <c r="F132" s="72"/>
      <c r="G132" s="35"/>
      <c r="H132" s="73"/>
    </row>
    <row r="133" spans="1:8" x14ac:dyDescent="0.2">
      <c r="A133" s="68">
        <v>3237</v>
      </c>
      <c r="B133" s="69" t="s">
        <v>221</v>
      </c>
      <c r="C133" s="70"/>
      <c r="D133" s="70"/>
      <c r="E133" s="71">
        <v>368.42</v>
      </c>
      <c r="F133" s="72"/>
      <c r="G133" s="35"/>
      <c r="H133" s="73"/>
    </row>
    <row r="134" spans="1:8" ht="15.75" customHeight="1" x14ac:dyDescent="0.2">
      <c r="A134" s="79">
        <v>3238</v>
      </c>
      <c r="B134" s="80" t="s">
        <v>51</v>
      </c>
      <c r="C134" s="81"/>
      <c r="D134" s="81"/>
      <c r="E134" s="71">
        <v>6138.83</v>
      </c>
      <c r="F134" s="94"/>
      <c r="G134" s="35"/>
    </row>
    <row r="135" spans="1:8" x14ac:dyDescent="0.2">
      <c r="A135" s="68" t="s">
        <v>52</v>
      </c>
      <c r="B135" s="69" t="s">
        <v>29</v>
      </c>
      <c r="C135" s="70"/>
      <c r="D135" s="70"/>
      <c r="E135" s="71">
        <v>3888.4</v>
      </c>
      <c r="F135" s="72"/>
      <c r="G135" s="35"/>
      <c r="H135" s="73"/>
    </row>
    <row r="136" spans="1:8" s="36" customFormat="1" x14ac:dyDescent="0.2">
      <c r="A136" s="82">
        <v>42</v>
      </c>
      <c r="B136" s="83" t="s">
        <v>7</v>
      </c>
      <c r="C136" s="74">
        <v>2975</v>
      </c>
      <c r="D136" s="74">
        <v>2975</v>
      </c>
      <c r="E136" s="75">
        <f>SUM(E137:E139)</f>
        <v>0</v>
      </c>
      <c r="F136" s="45">
        <v>0</v>
      </c>
      <c r="G136" s="35"/>
      <c r="H136" s="35"/>
    </row>
    <row r="137" spans="1:8" x14ac:dyDescent="0.2">
      <c r="A137" s="84">
        <v>4221</v>
      </c>
      <c r="B137" s="85" t="s">
        <v>63</v>
      </c>
      <c r="C137" s="70"/>
      <c r="D137" s="70"/>
      <c r="E137" s="71"/>
      <c r="F137" s="45"/>
      <c r="G137" s="73"/>
      <c r="H137" s="73"/>
    </row>
    <row r="138" spans="1:8" x14ac:dyDescent="0.2">
      <c r="A138" s="84">
        <v>4222</v>
      </c>
      <c r="B138" s="85" t="s">
        <v>61</v>
      </c>
      <c r="C138" s="70"/>
      <c r="D138" s="70"/>
      <c r="E138" s="71"/>
      <c r="F138" s="45"/>
      <c r="G138" s="73"/>
      <c r="H138" s="73"/>
    </row>
    <row r="139" spans="1:8" x14ac:dyDescent="0.2">
      <c r="A139" s="84">
        <v>4262</v>
      </c>
      <c r="B139" s="85" t="s">
        <v>89</v>
      </c>
      <c r="C139" s="70"/>
      <c r="D139" s="70"/>
      <c r="E139" s="71"/>
      <c r="F139" s="45"/>
      <c r="G139" s="73"/>
      <c r="H139" s="73"/>
    </row>
    <row r="140" spans="1:8" s="36" customFormat="1" ht="25.5" x14ac:dyDescent="0.2">
      <c r="A140" s="58" t="s">
        <v>92</v>
      </c>
      <c r="B140" s="59" t="s">
        <v>93</v>
      </c>
      <c r="C140" s="55">
        <f>SUM(C141,C158)</f>
        <v>377700</v>
      </c>
      <c r="D140" s="55">
        <f>SUM(D141,D158)</f>
        <v>377700</v>
      </c>
      <c r="E140" s="56">
        <f>SUM(E141,E158)</f>
        <v>143368.73000000001</v>
      </c>
      <c r="F140" s="57">
        <f t="shared" ref="F140:F142" si="24">SUM(E140/D140*100)</f>
        <v>37.958361133174478</v>
      </c>
      <c r="G140" s="35"/>
      <c r="H140" s="35"/>
    </row>
    <row r="141" spans="1:8" s="88" customFormat="1" x14ac:dyDescent="0.2">
      <c r="A141" s="46">
        <v>12</v>
      </c>
      <c r="B141" s="46" t="s">
        <v>190</v>
      </c>
      <c r="C141" s="60">
        <f>C142+C146+C156</f>
        <v>56655</v>
      </c>
      <c r="D141" s="60">
        <f>D142+D146+D156</f>
        <v>56655</v>
      </c>
      <c r="E141" s="61">
        <f>E142+E146+E156</f>
        <v>21505.24</v>
      </c>
      <c r="F141" s="57">
        <f t="shared" si="24"/>
        <v>37.95823846085959</v>
      </c>
      <c r="G141" s="47"/>
      <c r="H141" s="87"/>
    </row>
    <row r="142" spans="1:8" s="48" customFormat="1" ht="15.75" customHeight="1" x14ac:dyDescent="0.2">
      <c r="A142" s="89">
        <v>31</v>
      </c>
      <c r="B142" s="54" t="s">
        <v>4</v>
      </c>
      <c r="C142" s="90">
        <v>39300</v>
      </c>
      <c r="D142" s="90">
        <v>39300</v>
      </c>
      <c r="E142" s="91">
        <f>SUM(E143:E145)</f>
        <v>14556.78</v>
      </c>
      <c r="F142" s="92">
        <f t="shared" si="24"/>
        <v>37.040152671755727</v>
      </c>
      <c r="G142" s="47"/>
      <c r="H142" s="47"/>
    </row>
    <row r="143" spans="1:8" s="96" customFormat="1" ht="15.75" customHeight="1" x14ac:dyDescent="0.2">
      <c r="A143" s="79">
        <v>3111</v>
      </c>
      <c r="B143" s="80" t="s">
        <v>35</v>
      </c>
      <c r="C143" s="81"/>
      <c r="D143" s="81"/>
      <c r="E143" s="93">
        <v>11866.76</v>
      </c>
      <c r="F143" s="81"/>
      <c r="G143" s="47"/>
      <c r="H143" s="95"/>
    </row>
    <row r="144" spans="1:8" ht="14.25" customHeight="1" x14ac:dyDescent="0.2">
      <c r="A144" s="68">
        <v>3121</v>
      </c>
      <c r="B144" s="69" t="s">
        <v>22</v>
      </c>
      <c r="C144" s="70"/>
      <c r="D144" s="70"/>
      <c r="E144" s="71">
        <v>732</v>
      </c>
      <c r="F144" s="78"/>
      <c r="G144" s="35"/>
      <c r="H144" s="73"/>
    </row>
    <row r="145" spans="1:8" ht="14.25" customHeight="1" x14ac:dyDescent="0.2">
      <c r="A145" s="68">
        <v>3132</v>
      </c>
      <c r="B145" s="69" t="s">
        <v>36</v>
      </c>
      <c r="C145" s="70"/>
      <c r="D145" s="70"/>
      <c r="E145" s="71">
        <v>1958.02</v>
      </c>
      <c r="F145" s="78"/>
      <c r="G145" s="35"/>
      <c r="H145" s="73"/>
    </row>
    <row r="146" spans="1:8" s="36" customFormat="1" ht="15.75" customHeight="1" x14ac:dyDescent="0.2">
      <c r="A146" s="89">
        <v>32</v>
      </c>
      <c r="B146" s="54" t="s">
        <v>5</v>
      </c>
      <c r="C146" s="90">
        <v>16755</v>
      </c>
      <c r="D146" s="90">
        <v>16755</v>
      </c>
      <c r="E146" s="91">
        <f>SUM(E147:E155)</f>
        <v>6948.4600000000009</v>
      </c>
      <c r="F146" s="92">
        <f t="shared" ref="F146" si="25">SUM(E146/D146*100)</f>
        <v>41.47096389137571</v>
      </c>
      <c r="G146" s="35"/>
      <c r="H146" s="35"/>
    </row>
    <row r="147" spans="1:8" x14ac:dyDescent="0.2">
      <c r="A147" s="68" t="s">
        <v>37</v>
      </c>
      <c r="B147" s="69" t="s">
        <v>38</v>
      </c>
      <c r="C147" s="70"/>
      <c r="D147" s="70"/>
      <c r="E147" s="71">
        <v>915.5</v>
      </c>
      <c r="F147" s="72"/>
      <c r="G147" s="35"/>
      <c r="H147" s="73"/>
    </row>
    <row r="148" spans="1:8" x14ac:dyDescent="0.2">
      <c r="A148" s="68">
        <v>3213</v>
      </c>
      <c r="B148" s="69" t="s">
        <v>77</v>
      </c>
      <c r="C148" s="70"/>
      <c r="D148" s="70"/>
      <c r="E148" s="71">
        <v>233.61</v>
      </c>
      <c r="F148" s="72"/>
      <c r="G148" s="35"/>
      <c r="H148" s="73"/>
    </row>
    <row r="149" spans="1:8" ht="15.75" customHeight="1" x14ac:dyDescent="0.2">
      <c r="A149" s="79" t="s">
        <v>40</v>
      </c>
      <c r="B149" s="80" t="s">
        <v>27</v>
      </c>
      <c r="C149" s="81"/>
      <c r="D149" s="81"/>
      <c r="E149" s="71">
        <v>0</v>
      </c>
      <c r="F149" s="94"/>
      <c r="G149" s="35"/>
    </row>
    <row r="150" spans="1:8" ht="15.75" customHeight="1" x14ac:dyDescent="0.2">
      <c r="A150" s="79">
        <v>3225</v>
      </c>
      <c r="B150" s="80" t="s">
        <v>222</v>
      </c>
      <c r="C150" s="81"/>
      <c r="D150" s="81"/>
      <c r="E150" s="71">
        <v>0</v>
      </c>
      <c r="F150" s="94"/>
      <c r="G150" s="35"/>
    </row>
    <row r="151" spans="1:8" x14ac:dyDescent="0.2">
      <c r="A151" s="68">
        <v>3232</v>
      </c>
      <c r="B151" s="69" t="s">
        <v>47</v>
      </c>
      <c r="C151" s="70"/>
      <c r="D151" s="70"/>
      <c r="E151" s="71">
        <v>92.82</v>
      </c>
      <c r="F151" s="72"/>
      <c r="G151" s="35"/>
      <c r="H151" s="73"/>
    </row>
    <row r="152" spans="1:8" x14ac:dyDescent="0.2">
      <c r="A152" s="68">
        <v>3235</v>
      </c>
      <c r="B152" s="69" t="s">
        <v>30</v>
      </c>
      <c r="C152" s="70"/>
      <c r="D152" s="70"/>
      <c r="E152" s="71">
        <v>2691.71</v>
      </c>
      <c r="F152" s="72"/>
      <c r="G152" s="35"/>
      <c r="H152" s="73"/>
    </row>
    <row r="153" spans="1:8" x14ac:dyDescent="0.2">
      <c r="A153" s="68">
        <v>3237</v>
      </c>
      <c r="B153" s="69" t="s">
        <v>221</v>
      </c>
      <c r="C153" s="70"/>
      <c r="D153" s="70"/>
      <c r="E153" s="71">
        <v>521.80999999999995</v>
      </c>
      <c r="F153" s="72"/>
      <c r="G153" s="35"/>
      <c r="H153" s="73"/>
    </row>
    <row r="154" spans="1:8" ht="15.75" customHeight="1" x14ac:dyDescent="0.2">
      <c r="A154" s="79">
        <v>3238</v>
      </c>
      <c r="B154" s="80" t="s">
        <v>51</v>
      </c>
      <c r="C154" s="81"/>
      <c r="D154" s="81"/>
      <c r="E154" s="71">
        <v>1165.74</v>
      </c>
      <c r="F154" s="94"/>
      <c r="G154" s="35"/>
    </row>
    <row r="155" spans="1:8" x14ac:dyDescent="0.2">
      <c r="A155" s="68" t="s">
        <v>52</v>
      </c>
      <c r="B155" s="69" t="s">
        <v>29</v>
      </c>
      <c r="C155" s="70"/>
      <c r="D155" s="70"/>
      <c r="E155" s="71">
        <v>1327.27</v>
      </c>
      <c r="F155" s="72"/>
      <c r="G155" s="35"/>
      <c r="H155" s="73"/>
    </row>
    <row r="156" spans="1:8" s="36" customFormat="1" x14ac:dyDescent="0.2">
      <c r="A156" s="82">
        <v>42</v>
      </c>
      <c r="B156" s="83" t="s">
        <v>7</v>
      </c>
      <c r="C156" s="74">
        <v>600</v>
      </c>
      <c r="D156" s="74">
        <v>600</v>
      </c>
      <c r="E156" s="75">
        <f>SUM(E157:E157)</f>
        <v>0</v>
      </c>
      <c r="F156" s="45">
        <f t="shared" ref="F156" si="26">SUM(E156/D156*100)</f>
        <v>0</v>
      </c>
      <c r="G156" s="35"/>
      <c r="H156" s="35"/>
    </row>
    <row r="157" spans="1:8" x14ac:dyDescent="0.2">
      <c r="A157" s="84">
        <v>4221</v>
      </c>
      <c r="B157" s="85" t="s">
        <v>63</v>
      </c>
      <c r="C157" s="70"/>
      <c r="D157" s="70"/>
      <c r="E157" s="71"/>
      <c r="F157" s="45"/>
      <c r="G157" s="73"/>
      <c r="H157" s="73"/>
    </row>
    <row r="158" spans="1:8" s="88" customFormat="1" x14ac:dyDescent="0.2">
      <c r="A158" s="277">
        <v>563</v>
      </c>
      <c r="B158" s="49" t="s">
        <v>238</v>
      </c>
      <c r="C158" s="60">
        <f>C159+C163+C173</f>
        <v>321045</v>
      </c>
      <c r="D158" s="60">
        <f>D159+D163+D173</f>
        <v>321045</v>
      </c>
      <c r="E158" s="61">
        <f>E159+E163+E173</f>
        <v>121863.49000000002</v>
      </c>
      <c r="F158" s="86">
        <f t="shared" ref="F158:F159" si="27">SUM(E158/D158*100)</f>
        <v>37.958382781230057</v>
      </c>
      <c r="G158" s="47"/>
      <c r="H158" s="87"/>
    </row>
    <row r="159" spans="1:8" s="48" customFormat="1" ht="15.75" customHeight="1" x14ac:dyDescent="0.2">
      <c r="A159" s="89">
        <v>31</v>
      </c>
      <c r="B159" s="54" t="s">
        <v>4</v>
      </c>
      <c r="C159" s="90">
        <v>222700</v>
      </c>
      <c r="D159" s="90">
        <v>222700</v>
      </c>
      <c r="E159" s="91">
        <f>SUM(E160:E162)</f>
        <v>82488.400000000009</v>
      </c>
      <c r="F159" s="92">
        <f t="shared" si="27"/>
        <v>37.040143691064216</v>
      </c>
      <c r="G159" s="47"/>
      <c r="H159" s="47"/>
    </row>
    <row r="160" spans="1:8" s="96" customFormat="1" ht="15.75" customHeight="1" x14ac:dyDescent="0.2">
      <c r="A160" s="79">
        <v>3111</v>
      </c>
      <c r="B160" s="80" t="s">
        <v>35</v>
      </c>
      <c r="C160" s="81"/>
      <c r="D160" s="81"/>
      <c r="E160" s="93">
        <v>67244.960000000006</v>
      </c>
      <c r="F160" s="94"/>
      <c r="G160" s="47"/>
      <c r="H160" s="95"/>
    </row>
    <row r="161" spans="1:8" ht="14.25" customHeight="1" x14ac:dyDescent="0.2">
      <c r="A161" s="68">
        <v>3121</v>
      </c>
      <c r="B161" s="69" t="s">
        <v>22</v>
      </c>
      <c r="C161" s="70"/>
      <c r="D161" s="70"/>
      <c r="E161" s="71">
        <v>4148</v>
      </c>
      <c r="F161" s="72"/>
      <c r="G161" s="35"/>
      <c r="H161" s="73"/>
    </row>
    <row r="162" spans="1:8" ht="14.25" customHeight="1" x14ac:dyDescent="0.2">
      <c r="A162" s="68">
        <v>3132</v>
      </c>
      <c r="B162" s="69" t="s">
        <v>36</v>
      </c>
      <c r="C162" s="70"/>
      <c r="D162" s="70"/>
      <c r="E162" s="71">
        <v>11095.44</v>
      </c>
      <c r="F162" s="72"/>
      <c r="G162" s="35"/>
      <c r="H162" s="73"/>
    </row>
    <row r="163" spans="1:8" s="36" customFormat="1" ht="15.75" customHeight="1" x14ac:dyDescent="0.2">
      <c r="A163" s="89">
        <v>32</v>
      </c>
      <c r="B163" s="54" t="s">
        <v>5</v>
      </c>
      <c r="C163" s="90">
        <v>94945</v>
      </c>
      <c r="D163" s="90">
        <v>94945</v>
      </c>
      <c r="E163" s="91">
        <f>SUM(E164:E172)</f>
        <v>39375.090000000004</v>
      </c>
      <c r="F163" s="92">
        <f t="shared" ref="F163" si="28">SUM(E163/D163*100)</f>
        <v>41.471472958028336</v>
      </c>
      <c r="G163" s="35"/>
      <c r="H163" s="35"/>
    </row>
    <row r="164" spans="1:8" x14ac:dyDescent="0.2">
      <c r="A164" s="68" t="s">
        <v>37</v>
      </c>
      <c r="B164" s="69" t="s">
        <v>38</v>
      </c>
      <c r="C164" s="70"/>
      <c r="D164" s="70"/>
      <c r="E164" s="71">
        <v>5187.88</v>
      </c>
      <c r="F164" s="72"/>
      <c r="G164" s="35"/>
      <c r="H164" s="73"/>
    </row>
    <row r="165" spans="1:8" x14ac:dyDescent="0.2">
      <c r="A165" s="68">
        <v>3213</v>
      </c>
      <c r="B165" s="69" t="s">
        <v>77</v>
      </c>
      <c r="C165" s="70"/>
      <c r="D165" s="70"/>
      <c r="E165" s="71">
        <v>1323.79</v>
      </c>
      <c r="F165" s="78"/>
      <c r="G165" s="35"/>
      <c r="H165" s="73"/>
    </row>
    <row r="166" spans="1:8" ht="15.75" customHeight="1" x14ac:dyDescent="0.2">
      <c r="A166" s="79" t="s">
        <v>40</v>
      </c>
      <c r="B166" s="80" t="s">
        <v>27</v>
      </c>
      <c r="C166" s="81"/>
      <c r="D166" s="81"/>
      <c r="E166" s="71">
        <v>0</v>
      </c>
      <c r="F166" s="81"/>
      <c r="G166" s="35"/>
    </row>
    <row r="167" spans="1:8" ht="15.75" customHeight="1" x14ac:dyDescent="0.2">
      <c r="A167" s="79">
        <v>3225</v>
      </c>
      <c r="B167" s="80" t="s">
        <v>222</v>
      </c>
      <c r="C167" s="81"/>
      <c r="D167" s="81"/>
      <c r="E167" s="71">
        <v>0</v>
      </c>
      <c r="F167" s="94"/>
      <c r="G167" s="35"/>
    </row>
    <row r="168" spans="1:8" x14ac:dyDescent="0.2">
      <c r="A168" s="68">
        <v>3232</v>
      </c>
      <c r="B168" s="69" t="s">
        <v>47</v>
      </c>
      <c r="C168" s="70"/>
      <c r="D168" s="70"/>
      <c r="E168" s="71">
        <v>526.04</v>
      </c>
      <c r="F168" s="72"/>
      <c r="G168" s="35"/>
      <c r="H168" s="73"/>
    </row>
    <row r="169" spans="1:8" x14ac:dyDescent="0.2">
      <c r="A169" s="68">
        <v>3235</v>
      </c>
      <c r="B169" s="69" t="s">
        <v>30</v>
      </c>
      <c r="C169" s="70"/>
      <c r="D169" s="70"/>
      <c r="E169" s="71">
        <v>15253.19</v>
      </c>
      <c r="F169" s="78"/>
      <c r="G169" s="35"/>
      <c r="H169" s="73"/>
    </row>
    <row r="170" spans="1:8" x14ac:dyDescent="0.2">
      <c r="A170" s="68">
        <v>3237</v>
      </c>
      <c r="B170" s="69" t="s">
        <v>221</v>
      </c>
      <c r="C170" s="70"/>
      <c r="D170" s="70"/>
      <c r="E170" s="71">
        <v>2956.91</v>
      </c>
      <c r="F170" s="78"/>
      <c r="G170" s="35"/>
      <c r="H170" s="73"/>
    </row>
    <row r="171" spans="1:8" ht="15.75" customHeight="1" x14ac:dyDescent="0.2">
      <c r="A171" s="79">
        <v>3238</v>
      </c>
      <c r="B171" s="80" t="s">
        <v>51</v>
      </c>
      <c r="C171" s="81"/>
      <c r="D171" s="81"/>
      <c r="E171" s="71">
        <v>6606.04</v>
      </c>
      <c r="F171" s="81"/>
      <c r="G171" s="35"/>
    </row>
    <row r="172" spans="1:8" x14ac:dyDescent="0.2">
      <c r="A172" s="68" t="s">
        <v>52</v>
      </c>
      <c r="B172" s="69" t="s">
        <v>29</v>
      </c>
      <c r="C172" s="70"/>
      <c r="D172" s="70"/>
      <c r="E172" s="71">
        <v>7521.24</v>
      </c>
      <c r="F172" s="78"/>
      <c r="G172" s="35"/>
      <c r="H172" s="73"/>
    </row>
    <row r="173" spans="1:8" s="36" customFormat="1" x14ac:dyDescent="0.2">
      <c r="A173" s="82">
        <v>42</v>
      </c>
      <c r="B173" s="83" t="s">
        <v>7</v>
      </c>
      <c r="C173" s="74">
        <v>3400</v>
      </c>
      <c r="D173" s="74">
        <v>3400</v>
      </c>
      <c r="E173" s="75">
        <f>SUM(E174:E174)</f>
        <v>0</v>
      </c>
      <c r="F173" s="45">
        <f t="shared" ref="F173" si="29">SUM(E173/D173*100)</f>
        <v>0</v>
      </c>
      <c r="G173" s="35"/>
      <c r="H173" s="35"/>
    </row>
    <row r="174" spans="1:8" x14ac:dyDescent="0.2">
      <c r="A174" s="84">
        <v>4221</v>
      </c>
      <c r="B174" s="85" t="s">
        <v>63</v>
      </c>
      <c r="C174" s="70"/>
      <c r="D174" s="70"/>
      <c r="E174" s="71"/>
      <c r="F174" s="45"/>
      <c r="G174" s="73"/>
      <c r="H174" s="73"/>
    </row>
    <row r="175" spans="1:8" s="36" customFormat="1" ht="25.5" x14ac:dyDescent="0.2">
      <c r="A175" s="58" t="s">
        <v>173</v>
      </c>
      <c r="B175" s="59" t="s">
        <v>174</v>
      </c>
      <c r="C175" s="55">
        <f>SUM(C176,C186)</f>
        <v>179000</v>
      </c>
      <c r="D175" s="55">
        <f>SUM(D176,D186)</f>
        <v>179000</v>
      </c>
      <c r="E175" s="56">
        <f>SUM(E176,E186)</f>
        <v>72502.740000000005</v>
      </c>
      <c r="F175" s="57">
        <f t="shared" ref="F175:F177" si="30">SUM(E175/D175*100)</f>
        <v>40.504324022346374</v>
      </c>
      <c r="G175" s="35"/>
      <c r="H175" s="35"/>
    </row>
    <row r="176" spans="1:8" s="88" customFormat="1" x14ac:dyDescent="0.2">
      <c r="A176" s="46">
        <v>12</v>
      </c>
      <c r="B176" s="46" t="s">
        <v>190</v>
      </c>
      <c r="C176" s="60">
        <f>C177+C180</f>
        <v>26850</v>
      </c>
      <c r="D176" s="60">
        <f>D177+D180</f>
        <v>26850</v>
      </c>
      <c r="E176" s="61">
        <f>E177+E180</f>
        <v>10875.42</v>
      </c>
      <c r="F176" s="57">
        <f t="shared" si="30"/>
        <v>40.504357541899445</v>
      </c>
      <c r="G176" s="47"/>
      <c r="H176" s="87"/>
    </row>
    <row r="177" spans="1:8" s="48" customFormat="1" ht="15.75" customHeight="1" x14ac:dyDescent="0.2">
      <c r="A177" s="89">
        <v>31</v>
      </c>
      <c r="B177" s="54" t="s">
        <v>4</v>
      </c>
      <c r="C177" s="90">
        <v>24000</v>
      </c>
      <c r="D177" s="90">
        <v>24000</v>
      </c>
      <c r="E177" s="91">
        <f>SUM(E178:E179)</f>
        <v>10168.31</v>
      </c>
      <c r="F177" s="92">
        <f t="shared" si="30"/>
        <v>42.367958333333334</v>
      </c>
      <c r="G177" s="47"/>
      <c r="H177" s="47"/>
    </row>
    <row r="178" spans="1:8" s="96" customFormat="1" ht="15.75" customHeight="1" x14ac:dyDescent="0.2">
      <c r="A178" s="79">
        <v>3111</v>
      </c>
      <c r="B178" s="80" t="s">
        <v>35</v>
      </c>
      <c r="C178" s="81"/>
      <c r="D178" s="81"/>
      <c r="E178" s="93">
        <v>8728.16</v>
      </c>
      <c r="F178" s="94"/>
      <c r="G178" s="47"/>
      <c r="H178" s="95"/>
    </row>
    <row r="179" spans="1:8" ht="14.25" customHeight="1" x14ac:dyDescent="0.2">
      <c r="A179" s="68">
        <v>3132</v>
      </c>
      <c r="B179" s="69" t="s">
        <v>36</v>
      </c>
      <c r="C179" s="70"/>
      <c r="D179" s="70"/>
      <c r="E179" s="71">
        <v>1440.15</v>
      </c>
      <c r="F179" s="72"/>
      <c r="G179" s="35"/>
      <c r="H179" s="73"/>
    </row>
    <row r="180" spans="1:8" s="36" customFormat="1" ht="15.75" customHeight="1" x14ac:dyDescent="0.2">
      <c r="A180" s="89">
        <v>32</v>
      </c>
      <c r="B180" s="54" t="s">
        <v>5</v>
      </c>
      <c r="C180" s="90">
        <v>2850</v>
      </c>
      <c r="D180" s="90">
        <v>2850</v>
      </c>
      <c r="E180" s="91">
        <f>SUM(E181:E185)</f>
        <v>707.11</v>
      </c>
      <c r="F180" s="92">
        <f t="shared" ref="F180" si="31">SUM(E180/D180*100)</f>
        <v>24.810877192982456</v>
      </c>
      <c r="G180" s="35"/>
      <c r="H180" s="35"/>
    </row>
    <row r="181" spans="1:8" x14ac:dyDescent="0.2">
      <c r="A181" s="68" t="s">
        <v>37</v>
      </c>
      <c r="B181" s="69" t="s">
        <v>38</v>
      </c>
      <c r="C181" s="70"/>
      <c r="D181" s="70"/>
      <c r="E181" s="71">
        <v>409.17</v>
      </c>
      <c r="F181" s="72"/>
      <c r="G181" s="35"/>
      <c r="H181" s="73"/>
    </row>
    <row r="182" spans="1:8" x14ac:dyDescent="0.2">
      <c r="A182" s="68">
        <v>3213</v>
      </c>
      <c r="B182" s="69" t="s">
        <v>77</v>
      </c>
      <c r="C182" s="70"/>
      <c r="D182" s="70"/>
      <c r="E182" s="71">
        <v>182.4</v>
      </c>
      <c r="F182" s="72"/>
      <c r="G182" s="35"/>
      <c r="H182" s="73"/>
    </row>
    <row r="183" spans="1:8" x14ac:dyDescent="0.2">
      <c r="A183" s="68">
        <v>3235</v>
      </c>
      <c r="B183" s="69" t="s">
        <v>30</v>
      </c>
      <c r="C183" s="70"/>
      <c r="D183" s="70"/>
      <c r="E183" s="71">
        <v>19.760000000000002</v>
      </c>
      <c r="F183" s="72"/>
      <c r="G183" s="35"/>
      <c r="H183" s="73"/>
    </row>
    <row r="184" spans="1:8" ht="16.5" customHeight="1" x14ac:dyDescent="0.2">
      <c r="A184" s="68">
        <v>3237</v>
      </c>
      <c r="B184" s="69" t="s">
        <v>221</v>
      </c>
      <c r="C184" s="70"/>
      <c r="D184" s="70"/>
      <c r="E184" s="71">
        <v>0</v>
      </c>
      <c r="F184" s="72"/>
      <c r="G184" s="35"/>
      <c r="H184" s="73"/>
    </row>
    <row r="185" spans="1:8" s="96" customFormat="1" x14ac:dyDescent="0.2">
      <c r="A185" s="84" t="s">
        <v>55</v>
      </c>
      <c r="B185" s="85" t="s">
        <v>56</v>
      </c>
      <c r="C185" s="70"/>
      <c r="D185" s="70"/>
      <c r="E185" s="71">
        <v>95.78</v>
      </c>
      <c r="F185" s="98"/>
      <c r="G185" s="47"/>
      <c r="H185" s="95"/>
    </row>
    <row r="186" spans="1:8" s="88" customFormat="1" x14ac:dyDescent="0.2">
      <c r="A186" s="277">
        <v>563</v>
      </c>
      <c r="B186" s="49" t="s">
        <v>238</v>
      </c>
      <c r="C186" s="60">
        <f>C187+C190</f>
        <v>152150</v>
      </c>
      <c r="D186" s="60">
        <f>D187+D190</f>
        <v>152150</v>
      </c>
      <c r="E186" s="61">
        <f>E187+E190</f>
        <v>61627.320000000007</v>
      </c>
      <c r="F186" s="57">
        <f t="shared" ref="F186:F187" si="32">SUM(E186/D186*100)</f>
        <v>40.504318107131127</v>
      </c>
      <c r="G186" s="47"/>
      <c r="H186" s="87"/>
    </row>
    <row r="187" spans="1:8" s="48" customFormat="1" ht="15.75" customHeight="1" x14ac:dyDescent="0.2">
      <c r="A187" s="89">
        <v>31</v>
      </c>
      <c r="B187" s="54" t="s">
        <v>4</v>
      </c>
      <c r="C187" s="90">
        <v>136000</v>
      </c>
      <c r="D187" s="90">
        <v>136000</v>
      </c>
      <c r="E187" s="91">
        <f>SUM(E188:E189)</f>
        <v>57620.350000000006</v>
      </c>
      <c r="F187" s="92">
        <f t="shared" si="32"/>
        <v>42.367904411764712</v>
      </c>
      <c r="G187" s="47"/>
      <c r="H187" s="47"/>
    </row>
    <row r="188" spans="1:8" s="96" customFormat="1" ht="15.75" customHeight="1" x14ac:dyDescent="0.2">
      <c r="A188" s="79">
        <v>3111</v>
      </c>
      <c r="B188" s="80" t="s">
        <v>35</v>
      </c>
      <c r="C188" s="81"/>
      <c r="D188" s="81"/>
      <c r="E188" s="93">
        <v>49459.55</v>
      </c>
      <c r="F188" s="94"/>
      <c r="G188" s="47"/>
      <c r="H188" s="95"/>
    </row>
    <row r="189" spans="1:8" ht="14.25" customHeight="1" x14ac:dyDescent="0.2">
      <c r="A189" s="68">
        <v>3132</v>
      </c>
      <c r="B189" s="69" t="s">
        <v>36</v>
      </c>
      <c r="C189" s="70"/>
      <c r="D189" s="70"/>
      <c r="E189" s="71">
        <v>8160.8</v>
      </c>
      <c r="F189" s="78"/>
      <c r="G189" s="35"/>
      <c r="H189" s="73"/>
    </row>
    <row r="190" spans="1:8" s="36" customFormat="1" ht="15.75" customHeight="1" x14ac:dyDescent="0.2">
      <c r="A190" s="89">
        <v>32</v>
      </c>
      <c r="B190" s="54" t="s">
        <v>5</v>
      </c>
      <c r="C190" s="90">
        <v>16150</v>
      </c>
      <c r="D190" s="90">
        <v>16150</v>
      </c>
      <c r="E190" s="91">
        <f>SUM(E191:E195)</f>
        <v>4006.97</v>
      </c>
      <c r="F190" s="92">
        <f t="shared" ref="F190" si="33">SUM(E190/D190*100)</f>
        <v>24.810959752321978</v>
      </c>
      <c r="G190" s="35"/>
      <c r="H190" s="35"/>
    </row>
    <row r="191" spans="1:8" x14ac:dyDescent="0.2">
      <c r="A191" s="68" t="s">
        <v>37</v>
      </c>
      <c r="B191" s="69" t="s">
        <v>38</v>
      </c>
      <c r="C191" s="70"/>
      <c r="D191" s="70"/>
      <c r="E191" s="71">
        <v>2318.62</v>
      </c>
      <c r="F191" s="72"/>
      <c r="G191" s="35"/>
      <c r="H191" s="73"/>
    </row>
    <row r="192" spans="1:8" x14ac:dyDescent="0.2">
      <c r="A192" s="68">
        <v>3213</v>
      </c>
      <c r="B192" s="69" t="s">
        <v>77</v>
      </c>
      <c r="C192" s="70"/>
      <c r="D192" s="70"/>
      <c r="E192" s="71">
        <v>1033.5999999999999</v>
      </c>
      <c r="F192" s="72"/>
      <c r="G192" s="35"/>
      <c r="H192" s="73"/>
    </row>
    <row r="193" spans="1:8" x14ac:dyDescent="0.2">
      <c r="A193" s="68">
        <v>3235</v>
      </c>
      <c r="B193" s="69" t="s">
        <v>30</v>
      </c>
      <c r="C193" s="70"/>
      <c r="D193" s="70"/>
      <c r="E193" s="71">
        <v>111.98</v>
      </c>
      <c r="F193" s="72"/>
      <c r="G193" s="35"/>
      <c r="H193" s="73"/>
    </row>
    <row r="194" spans="1:8" x14ac:dyDescent="0.2">
      <c r="A194" s="68">
        <v>3237</v>
      </c>
      <c r="B194" s="69" t="s">
        <v>221</v>
      </c>
      <c r="C194" s="70"/>
      <c r="D194" s="70"/>
      <c r="E194" s="71">
        <v>0</v>
      </c>
      <c r="F194" s="72"/>
      <c r="G194" s="35"/>
      <c r="H194" s="73"/>
    </row>
    <row r="195" spans="1:8" s="96" customFormat="1" x14ac:dyDescent="0.2">
      <c r="A195" s="84" t="s">
        <v>55</v>
      </c>
      <c r="B195" s="85" t="s">
        <v>56</v>
      </c>
      <c r="C195" s="70"/>
      <c r="D195" s="70"/>
      <c r="E195" s="71">
        <v>542.77</v>
      </c>
      <c r="F195" s="98"/>
      <c r="G195" s="47"/>
      <c r="H195" s="95"/>
    </row>
    <row r="196" spans="1:8" s="36" customFormat="1" ht="25.5" x14ac:dyDescent="0.2">
      <c r="A196" s="58" t="s">
        <v>175</v>
      </c>
      <c r="B196" s="59" t="s">
        <v>176</v>
      </c>
      <c r="C196" s="55">
        <f>SUM(C197,C203)</f>
        <v>16000</v>
      </c>
      <c r="D196" s="55">
        <f>SUM(D197,D203)</f>
        <v>16000</v>
      </c>
      <c r="E196" s="56">
        <f>SUM(E197,E203)</f>
        <v>2719.35</v>
      </c>
      <c r="F196" s="57">
        <f t="shared" ref="F196:F198" si="34">SUM(E196/D196*100)</f>
        <v>16.9959375</v>
      </c>
      <c r="G196" s="35"/>
      <c r="H196" s="35"/>
    </row>
    <row r="197" spans="1:8" s="88" customFormat="1" x14ac:dyDescent="0.2">
      <c r="A197" s="46">
        <v>12</v>
      </c>
      <c r="B197" s="46" t="s">
        <v>190</v>
      </c>
      <c r="C197" s="60">
        <f>C198</f>
        <v>2400</v>
      </c>
      <c r="D197" s="60">
        <f>D198</f>
        <v>2400</v>
      </c>
      <c r="E197" s="61">
        <f>E198</f>
        <v>407.9</v>
      </c>
      <c r="F197" s="57">
        <f t="shared" si="34"/>
        <v>16.995833333333334</v>
      </c>
      <c r="G197" s="47"/>
      <c r="H197" s="87"/>
    </row>
    <row r="198" spans="1:8" s="36" customFormat="1" ht="15.75" customHeight="1" x14ac:dyDescent="0.2">
      <c r="A198" s="89">
        <v>32</v>
      </c>
      <c r="B198" s="54" t="s">
        <v>5</v>
      </c>
      <c r="C198" s="90">
        <v>2400</v>
      </c>
      <c r="D198" s="90">
        <v>2400</v>
      </c>
      <c r="E198" s="91">
        <f>SUM(E199:E202)</f>
        <v>407.9</v>
      </c>
      <c r="F198" s="92">
        <f t="shared" si="34"/>
        <v>16.995833333333334</v>
      </c>
      <c r="G198" s="35"/>
      <c r="H198" s="35"/>
    </row>
    <row r="199" spans="1:8" x14ac:dyDescent="0.2">
      <c r="A199" s="68" t="s">
        <v>37</v>
      </c>
      <c r="B199" s="69" t="s">
        <v>38</v>
      </c>
      <c r="C199" s="70"/>
      <c r="D199" s="70"/>
      <c r="E199" s="71">
        <v>407.9</v>
      </c>
      <c r="F199" s="72"/>
      <c r="G199" s="35"/>
      <c r="H199" s="73"/>
    </row>
    <row r="200" spans="1:8" x14ac:dyDescent="0.2">
      <c r="A200" s="68">
        <v>3213</v>
      </c>
      <c r="B200" s="69" t="s">
        <v>77</v>
      </c>
      <c r="C200" s="70"/>
      <c r="D200" s="70"/>
      <c r="E200" s="71"/>
      <c r="F200" s="72"/>
      <c r="G200" s="35"/>
      <c r="H200" s="73"/>
    </row>
    <row r="201" spans="1:8" x14ac:dyDescent="0.2">
      <c r="A201" s="68">
        <v>3235</v>
      </c>
      <c r="B201" s="69" t="s">
        <v>30</v>
      </c>
      <c r="C201" s="70"/>
      <c r="D201" s="70"/>
      <c r="E201" s="71"/>
      <c r="F201" s="72"/>
      <c r="G201" s="35"/>
      <c r="H201" s="73"/>
    </row>
    <row r="202" spans="1:8" s="96" customFormat="1" x14ac:dyDescent="0.2">
      <c r="A202" s="84" t="s">
        <v>55</v>
      </c>
      <c r="B202" s="85" t="s">
        <v>56</v>
      </c>
      <c r="C202" s="70"/>
      <c r="D202" s="70"/>
      <c r="E202" s="71"/>
      <c r="F202" s="98"/>
      <c r="G202" s="47"/>
      <c r="H202" s="95"/>
    </row>
    <row r="203" spans="1:8" s="88" customFormat="1" x14ac:dyDescent="0.2">
      <c r="A203" s="277">
        <v>563</v>
      </c>
      <c r="B203" s="49" t="s">
        <v>238</v>
      </c>
      <c r="C203" s="60">
        <f>C204</f>
        <v>13600</v>
      </c>
      <c r="D203" s="60">
        <f>D204</f>
        <v>13600</v>
      </c>
      <c r="E203" s="61">
        <f>E204</f>
        <v>2311.4499999999998</v>
      </c>
      <c r="F203" s="57">
        <f t="shared" ref="F203:F204" si="35">SUM(E203/D203*100)</f>
        <v>16.995955882352938</v>
      </c>
      <c r="G203" s="47"/>
      <c r="H203" s="87"/>
    </row>
    <row r="204" spans="1:8" s="36" customFormat="1" ht="15.75" customHeight="1" x14ac:dyDescent="0.2">
      <c r="A204" s="89">
        <v>32</v>
      </c>
      <c r="B204" s="54" t="s">
        <v>5</v>
      </c>
      <c r="C204" s="90">
        <v>13600</v>
      </c>
      <c r="D204" s="90">
        <v>13600</v>
      </c>
      <c r="E204" s="91">
        <f>SUM(E205:E208)</f>
        <v>2311.4499999999998</v>
      </c>
      <c r="F204" s="92">
        <f t="shared" si="35"/>
        <v>16.995955882352938</v>
      </c>
      <c r="G204" s="35"/>
      <c r="H204" s="35"/>
    </row>
    <row r="205" spans="1:8" x14ac:dyDescent="0.2">
      <c r="A205" s="68" t="s">
        <v>37</v>
      </c>
      <c r="B205" s="69" t="s">
        <v>38</v>
      </c>
      <c r="C205" s="70"/>
      <c r="D205" s="70"/>
      <c r="E205" s="71">
        <v>2311.4499999999998</v>
      </c>
      <c r="F205" s="72"/>
      <c r="G205" s="35"/>
      <c r="H205" s="73"/>
    </row>
    <row r="206" spans="1:8" x14ac:dyDescent="0.2">
      <c r="A206" s="68">
        <v>3213</v>
      </c>
      <c r="B206" s="69" t="s">
        <v>77</v>
      </c>
      <c r="C206" s="70"/>
      <c r="D206" s="70"/>
      <c r="E206" s="71"/>
      <c r="F206" s="72"/>
      <c r="G206" s="35"/>
      <c r="H206" s="73"/>
    </row>
    <row r="207" spans="1:8" x14ac:dyDescent="0.2">
      <c r="A207" s="68">
        <v>3235</v>
      </c>
      <c r="B207" s="69" t="s">
        <v>30</v>
      </c>
      <c r="C207" s="70"/>
      <c r="D207" s="70"/>
      <c r="E207" s="71"/>
      <c r="F207" s="72"/>
      <c r="G207" s="35"/>
      <c r="H207" s="73"/>
    </row>
    <row r="208" spans="1:8" s="96" customFormat="1" x14ac:dyDescent="0.2">
      <c r="A208" s="84" t="s">
        <v>55</v>
      </c>
      <c r="B208" s="85" t="s">
        <v>56</v>
      </c>
      <c r="C208" s="70"/>
      <c r="D208" s="70"/>
      <c r="E208" s="71"/>
      <c r="F208" s="98"/>
      <c r="G208" s="47"/>
      <c r="H208" s="95"/>
    </row>
    <row r="209" spans="1:8" s="36" customFormat="1" ht="25.5" x14ac:dyDescent="0.2">
      <c r="A209" s="58" t="s">
        <v>177</v>
      </c>
      <c r="B209" s="59" t="s">
        <v>178</v>
      </c>
      <c r="C209" s="55">
        <f>SUM(C210,C216)</f>
        <v>11300</v>
      </c>
      <c r="D209" s="55">
        <f>SUM(D210,D216)</f>
        <v>11300</v>
      </c>
      <c r="E209" s="56">
        <f>SUM(E210,E216)</f>
        <v>0</v>
      </c>
      <c r="F209" s="57">
        <f t="shared" ref="F209:F211" si="36">SUM(E209/D209*100)</f>
        <v>0</v>
      </c>
      <c r="G209" s="35"/>
      <c r="H209" s="35"/>
    </row>
    <row r="210" spans="1:8" s="88" customFormat="1" x14ac:dyDescent="0.2">
      <c r="A210" s="46">
        <v>12</v>
      </c>
      <c r="B210" s="46" t="s">
        <v>190</v>
      </c>
      <c r="C210" s="60">
        <f>C211+C214</f>
        <v>4294</v>
      </c>
      <c r="D210" s="60">
        <f>D211+D214</f>
        <v>4294</v>
      </c>
      <c r="E210" s="61">
        <f>E211+E214</f>
        <v>0</v>
      </c>
      <c r="F210" s="57">
        <f t="shared" si="36"/>
        <v>0</v>
      </c>
      <c r="G210" s="47"/>
      <c r="H210" s="87"/>
    </row>
    <row r="211" spans="1:8" s="36" customFormat="1" ht="15.75" customHeight="1" x14ac:dyDescent="0.2">
      <c r="A211" s="89">
        <v>32</v>
      </c>
      <c r="B211" s="54" t="s">
        <v>5</v>
      </c>
      <c r="C211" s="90">
        <v>3724</v>
      </c>
      <c r="D211" s="90">
        <v>3724</v>
      </c>
      <c r="E211" s="91">
        <f>SUM(E212:E213)</f>
        <v>0</v>
      </c>
      <c r="F211" s="92">
        <f t="shared" si="36"/>
        <v>0</v>
      </c>
      <c r="G211" s="35"/>
      <c r="H211" s="35"/>
    </row>
    <row r="212" spans="1:8" x14ac:dyDescent="0.2">
      <c r="A212" s="68" t="s">
        <v>37</v>
      </c>
      <c r="B212" s="69" t="s">
        <v>38</v>
      </c>
      <c r="C212" s="70"/>
      <c r="D212" s="70"/>
      <c r="E212" s="71"/>
      <c r="F212" s="72"/>
      <c r="G212" s="35"/>
      <c r="H212" s="73"/>
    </row>
    <row r="213" spans="1:8" x14ac:dyDescent="0.2">
      <c r="A213" s="68">
        <v>3213</v>
      </c>
      <c r="B213" s="69" t="s">
        <v>77</v>
      </c>
      <c r="C213" s="70"/>
      <c r="D213" s="70"/>
      <c r="E213" s="71"/>
      <c r="F213" s="72"/>
      <c r="G213" s="35"/>
      <c r="H213" s="73"/>
    </row>
    <row r="214" spans="1:8" s="36" customFormat="1" x14ac:dyDescent="0.2">
      <c r="A214" s="82">
        <v>42</v>
      </c>
      <c r="B214" s="83" t="s">
        <v>7</v>
      </c>
      <c r="C214" s="74">
        <v>570</v>
      </c>
      <c r="D214" s="74">
        <v>570</v>
      </c>
      <c r="E214" s="75">
        <f>SUM(E215:E215)</f>
        <v>0</v>
      </c>
      <c r="F214" s="45">
        <f t="shared" ref="F214" si="37">SUM(E214/D214*100)</f>
        <v>0</v>
      </c>
      <c r="G214" s="35"/>
      <c r="H214" s="35"/>
    </row>
    <row r="215" spans="1:8" x14ac:dyDescent="0.2">
      <c r="A215" s="84">
        <v>4221</v>
      </c>
      <c r="B215" s="85" t="s">
        <v>63</v>
      </c>
      <c r="C215" s="70"/>
      <c r="D215" s="70"/>
      <c r="E215" s="71"/>
      <c r="F215" s="45"/>
      <c r="G215" s="73"/>
      <c r="H215" s="73"/>
    </row>
    <row r="216" spans="1:8" s="88" customFormat="1" x14ac:dyDescent="0.2">
      <c r="A216" s="277">
        <v>563</v>
      </c>
      <c r="B216" s="49" t="s">
        <v>238</v>
      </c>
      <c r="C216" s="60">
        <f>C217+C220</f>
        <v>7006</v>
      </c>
      <c r="D216" s="60">
        <f>D217+D220</f>
        <v>7006</v>
      </c>
      <c r="E216" s="61">
        <f>E217+E220</f>
        <v>0</v>
      </c>
      <c r="F216" s="57">
        <f t="shared" ref="F216:F217" si="38">SUM(E216/D216*100)</f>
        <v>0</v>
      </c>
      <c r="G216" s="47"/>
      <c r="H216" s="87"/>
    </row>
    <row r="217" spans="1:8" s="36" customFormat="1" ht="15.75" customHeight="1" x14ac:dyDescent="0.2">
      <c r="A217" s="89">
        <v>32</v>
      </c>
      <c r="B217" s="54" t="s">
        <v>5</v>
      </c>
      <c r="C217" s="90">
        <v>6076</v>
      </c>
      <c r="D217" s="90">
        <v>6076</v>
      </c>
      <c r="E217" s="91">
        <f>SUM(E218:E219)</f>
        <v>0</v>
      </c>
      <c r="F217" s="92">
        <f t="shared" si="38"/>
        <v>0</v>
      </c>
      <c r="G217" s="35"/>
      <c r="H217" s="35"/>
    </row>
    <row r="218" spans="1:8" x14ac:dyDescent="0.2">
      <c r="A218" s="68" t="s">
        <v>37</v>
      </c>
      <c r="B218" s="69" t="s">
        <v>38</v>
      </c>
      <c r="C218" s="70"/>
      <c r="D218" s="70"/>
      <c r="E218" s="71"/>
      <c r="F218" s="72"/>
      <c r="G218" s="35"/>
      <c r="H218" s="73"/>
    </row>
    <row r="219" spans="1:8" x14ac:dyDescent="0.2">
      <c r="A219" s="68">
        <v>3213</v>
      </c>
      <c r="B219" s="69" t="s">
        <v>77</v>
      </c>
      <c r="C219" s="70"/>
      <c r="D219" s="70"/>
      <c r="E219" s="71"/>
      <c r="F219" s="72"/>
      <c r="G219" s="35"/>
      <c r="H219" s="73"/>
    </row>
    <row r="220" spans="1:8" s="36" customFormat="1" x14ac:dyDescent="0.2">
      <c r="A220" s="82">
        <v>42</v>
      </c>
      <c r="B220" s="83" t="s">
        <v>7</v>
      </c>
      <c r="C220" s="74">
        <v>930</v>
      </c>
      <c r="D220" s="74">
        <v>930</v>
      </c>
      <c r="E220" s="75">
        <f>SUM(E221:E221)</f>
        <v>0</v>
      </c>
      <c r="F220" s="45">
        <f t="shared" ref="F220:F224" si="39">SUM(E220/D220*100)</f>
        <v>0</v>
      </c>
      <c r="G220" s="35"/>
      <c r="H220" s="35"/>
    </row>
    <row r="221" spans="1:8" x14ac:dyDescent="0.2">
      <c r="A221" s="84">
        <v>4221</v>
      </c>
      <c r="B221" s="85" t="s">
        <v>63</v>
      </c>
      <c r="C221" s="70"/>
      <c r="D221" s="70"/>
      <c r="E221" s="71"/>
      <c r="F221" s="45"/>
      <c r="G221" s="73"/>
      <c r="H221" s="73"/>
    </row>
    <row r="222" spans="1:8" s="36" customFormat="1" ht="25.5" x14ac:dyDescent="0.2">
      <c r="A222" s="58" t="s">
        <v>179</v>
      </c>
      <c r="B222" s="59" t="s">
        <v>180</v>
      </c>
      <c r="C222" s="55">
        <f>SUM(C223,C232)</f>
        <v>26000</v>
      </c>
      <c r="D222" s="55">
        <f>SUM(D223,D232)</f>
        <v>26000</v>
      </c>
      <c r="E222" s="56">
        <f>SUM(E223,E232)</f>
        <v>5900.24</v>
      </c>
      <c r="F222" s="57">
        <f t="shared" si="39"/>
        <v>22.69323076923077</v>
      </c>
      <c r="G222" s="35"/>
      <c r="H222" s="35"/>
    </row>
    <row r="223" spans="1:8" s="88" customFormat="1" x14ac:dyDescent="0.2">
      <c r="A223" s="46">
        <v>12</v>
      </c>
      <c r="B223" s="46" t="s">
        <v>190</v>
      </c>
      <c r="C223" s="60">
        <f>C224</f>
        <v>5200</v>
      </c>
      <c r="D223" s="60">
        <f>D224</f>
        <v>5200</v>
      </c>
      <c r="E223" s="61">
        <f>E224</f>
        <v>1180.06</v>
      </c>
      <c r="F223" s="57">
        <f t="shared" si="39"/>
        <v>22.693461538461538</v>
      </c>
      <c r="G223" s="47"/>
      <c r="H223" s="87"/>
    </row>
    <row r="224" spans="1:8" s="36" customFormat="1" ht="15.75" customHeight="1" x14ac:dyDescent="0.2">
      <c r="A224" s="89">
        <v>32</v>
      </c>
      <c r="B224" s="54" t="s">
        <v>5</v>
      </c>
      <c r="C224" s="90">
        <v>5200</v>
      </c>
      <c r="D224" s="90">
        <v>5200</v>
      </c>
      <c r="E224" s="91">
        <f>SUM(E225:E231)</f>
        <v>1180.06</v>
      </c>
      <c r="F224" s="92">
        <f t="shared" si="39"/>
        <v>22.693461538461538</v>
      </c>
      <c r="G224" s="35"/>
      <c r="H224" s="35"/>
    </row>
    <row r="225" spans="1:8" x14ac:dyDescent="0.2">
      <c r="A225" s="68" t="s">
        <v>37</v>
      </c>
      <c r="B225" s="69" t="s">
        <v>38</v>
      </c>
      <c r="C225" s="70"/>
      <c r="D225" s="70"/>
      <c r="E225" s="71"/>
      <c r="F225" s="72"/>
      <c r="G225" s="35"/>
      <c r="H225" s="73"/>
    </row>
    <row r="226" spans="1:8" x14ac:dyDescent="0.2">
      <c r="A226" s="68">
        <v>3213</v>
      </c>
      <c r="B226" s="69" t="s">
        <v>77</v>
      </c>
      <c r="C226" s="70"/>
      <c r="D226" s="70"/>
      <c r="E226" s="71"/>
      <c r="F226" s="72"/>
      <c r="G226" s="35"/>
      <c r="H226" s="73"/>
    </row>
    <row r="227" spans="1:8" x14ac:dyDescent="0.2">
      <c r="A227" s="68">
        <v>3235</v>
      </c>
      <c r="B227" s="69" t="s">
        <v>30</v>
      </c>
      <c r="C227" s="70"/>
      <c r="D227" s="70"/>
      <c r="E227" s="71"/>
      <c r="F227" s="72"/>
      <c r="G227" s="35"/>
      <c r="H227" s="73"/>
    </row>
    <row r="228" spans="1:8" x14ac:dyDescent="0.2">
      <c r="A228" s="68">
        <v>3237</v>
      </c>
      <c r="B228" s="69" t="s">
        <v>221</v>
      </c>
      <c r="C228" s="70"/>
      <c r="D228" s="70"/>
      <c r="E228" s="71">
        <v>86.77</v>
      </c>
      <c r="F228" s="72"/>
      <c r="G228" s="35"/>
      <c r="H228" s="73"/>
    </row>
    <row r="229" spans="1:8" ht="15.75" customHeight="1" x14ac:dyDescent="0.2">
      <c r="A229" s="79">
        <v>3238</v>
      </c>
      <c r="B229" s="80" t="s">
        <v>51</v>
      </c>
      <c r="C229" s="81"/>
      <c r="D229" s="81"/>
      <c r="E229" s="71">
        <v>132.66</v>
      </c>
      <c r="F229" s="94"/>
      <c r="G229" s="35"/>
    </row>
    <row r="230" spans="1:8" x14ac:dyDescent="0.2">
      <c r="A230" s="68" t="s">
        <v>52</v>
      </c>
      <c r="B230" s="69" t="s">
        <v>29</v>
      </c>
      <c r="C230" s="70"/>
      <c r="D230" s="70"/>
      <c r="E230" s="71">
        <v>960.63</v>
      </c>
      <c r="F230" s="72"/>
      <c r="G230" s="35"/>
      <c r="H230" s="73"/>
    </row>
    <row r="231" spans="1:8" s="96" customFormat="1" x14ac:dyDescent="0.2">
      <c r="A231" s="84" t="s">
        <v>55</v>
      </c>
      <c r="B231" s="85" t="s">
        <v>56</v>
      </c>
      <c r="C231" s="70"/>
      <c r="D231" s="70"/>
      <c r="E231" s="71">
        <v>0</v>
      </c>
      <c r="F231" s="98"/>
      <c r="G231" s="47"/>
      <c r="H231" s="95"/>
    </row>
    <row r="232" spans="1:8" s="88" customFormat="1" x14ac:dyDescent="0.2">
      <c r="A232" s="277">
        <v>563</v>
      </c>
      <c r="B232" s="49" t="s">
        <v>238</v>
      </c>
      <c r="C232" s="60">
        <f>C233</f>
        <v>20800</v>
      </c>
      <c r="D232" s="60">
        <f>D233</f>
        <v>20800</v>
      </c>
      <c r="E232" s="61">
        <f>E233</f>
        <v>4720.18</v>
      </c>
      <c r="F232" s="57">
        <f t="shared" ref="F232:F233" si="40">SUM(E232/D232*100)</f>
        <v>22.693173076923078</v>
      </c>
      <c r="G232" s="47"/>
      <c r="H232" s="87"/>
    </row>
    <row r="233" spans="1:8" s="36" customFormat="1" ht="15.75" customHeight="1" x14ac:dyDescent="0.2">
      <c r="A233" s="89">
        <v>32</v>
      </c>
      <c r="B233" s="54" t="s">
        <v>5</v>
      </c>
      <c r="C233" s="90">
        <v>20800</v>
      </c>
      <c r="D233" s="90">
        <v>20800</v>
      </c>
      <c r="E233" s="91">
        <f>SUM(E234:E240)</f>
        <v>4720.18</v>
      </c>
      <c r="F233" s="92">
        <f t="shared" si="40"/>
        <v>22.693173076923078</v>
      </c>
      <c r="G233" s="35"/>
      <c r="H233" s="35"/>
    </row>
    <row r="234" spans="1:8" x14ac:dyDescent="0.2">
      <c r="A234" s="68" t="s">
        <v>37</v>
      </c>
      <c r="B234" s="69" t="s">
        <v>38</v>
      </c>
      <c r="C234" s="70"/>
      <c r="D234" s="70"/>
      <c r="E234" s="71"/>
      <c r="F234" s="72"/>
      <c r="G234" s="35"/>
      <c r="H234" s="73"/>
    </row>
    <row r="235" spans="1:8" x14ac:dyDescent="0.2">
      <c r="A235" s="68">
        <v>3213</v>
      </c>
      <c r="B235" s="69" t="s">
        <v>77</v>
      </c>
      <c r="C235" s="70"/>
      <c r="D235" s="70"/>
      <c r="E235" s="71"/>
      <c r="F235" s="72"/>
      <c r="G235" s="35"/>
      <c r="H235" s="73"/>
    </row>
    <row r="236" spans="1:8" x14ac:dyDescent="0.2">
      <c r="A236" s="68">
        <v>3235</v>
      </c>
      <c r="B236" s="69" t="s">
        <v>30</v>
      </c>
      <c r="C236" s="70"/>
      <c r="D236" s="70"/>
      <c r="E236" s="71"/>
      <c r="F236" s="78"/>
      <c r="G236" s="35"/>
      <c r="H236" s="73"/>
    </row>
    <row r="237" spans="1:8" x14ac:dyDescent="0.2">
      <c r="A237" s="68">
        <v>3237</v>
      </c>
      <c r="B237" s="69" t="s">
        <v>221</v>
      </c>
      <c r="C237" s="70"/>
      <c r="D237" s="70"/>
      <c r="E237" s="71">
        <v>347.14</v>
      </c>
      <c r="F237" s="78"/>
      <c r="G237" s="35"/>
      <c r="H237" s="73"/>
    </row>
    <row r="238" spans="1:8" ht="15.75" customHeight="1" x14ac:dyDescent="0.2">
      <c r="A238" s="79">
        <v>3238</v>
      </c>
      <c r="B238" s="80" t="s">
        <v>51</v>
      </c>
      <c r="C238" s="81"/>
      <c r="D238" s="81"/>
      <c r="E238" s="71">
        <v>530.58000000000004</v>
      </c>
      <c r="F238" s="81"/>
      <c r="G238" s="35"/>
    </row>
    <row r="239" spans="1:8" x14ac:dyDescent="0.2">
      <c r="A239" s="68" t="s">
        <v>52</v>
      </c>
      <c r="B239" s="69" t="s">
        <v>29</v>
      </c>
      <c r="C239" s="70"/>
      <c r="D239" s="70"/>
      <c r="E239" s="71">
        <v>3842.46</v>
      </c>
      <c r="F239" s="78"/>
      <c r="G239" s="35"/>
      <c r="H239" s="73"/>
    </row>
    <row r="240" spans="1:8" s="96" customFormat="1" x14ac:dyDescent="0.2">
      <c r="A240" s="84" t="s">
        <v>55</v>
      </c>
      <c r="B240" s="85" t="s">
        <v>56</v>
      </c>
      <c r="C240" s="70"/>
      <c r="D240" s="70"/>
      <c r="E240" s="71">
        <v>0</v>
      </c>
      <c r="F240" s="70"/>
      <c r="G240" s="47"/>
      <c r="H240" s="95"/>
    </row>
    <row r="241" spans="1:8" s="36" customFormat="1" ht="25.5" x14ac:dyDescent="0.2">
      <c r="A241" s="58" t="s">
        <v>181</v>
      </c>
      <c r="B241" s="99" t="s">
        <v>194</v>
      </c>
      <c r="C241" s="55">
        <f>SUM(C242)</f>
        <v>281100</v>
      </c>
      <c r="D241" s="55">
        <f>SUM(D242)</f>
        <v>281100</v>
      </c>
      <c r="E241" s="56">
        <f>SUM(E242)</f>
        <v>135983.70000000001</v>
      </c>
      <c r="F241" s="57">
        <f t="shared" ref="F241:F243" si="41">SUM(E241/D241*100)</f>
        <v>48.375560298826045</v>
      </c>
      <c r="G241" s="35"/>
      <c r="H241" s="35"/>
    </row>
    <row r="242" spans="1:8" s="88" customFormat="1" x14ac:dyDescent="0.2">
      <c r="A242" s="277">
        <v>575</v>
      </c>
      <c r="B242" s="49" t="s">
        <v>239</v>
      </c>
      <c r="C242" s="60">
        <f>C243+C247+C257</f>
        <v>281100</v>
      </c>
      <c r="D242" s="60">
        <f>D243+D247+D257</f>
        <v>281100</v>
      </c>
      <c r="E242" s="61">
        <f>E243+E247+E257</f>
        <v>135983.70000000001</v>
      </c>
      <c r="F242" s="57">
        <f t="shared" si="41"/>
        <v>48.375560298826045</v>
      </c>
      <c r="G242" s="47"/>
      <c r="H242" s="87"/>
    </row>
    <row r="243" spans="1:8" s="48" customFormat="1" ht="15.75" customHeight="1" x14ac:dyDescent="0.2">
      <c r="A243" s="89">
        <v>31</v>
      </c>
      <c r="B243" s="54" t="s">
        <v>4</v>
      </c>
      <c r="C243" s="90">
        <v>207800</v>
      </c>
      <c r="D243" s="90">
        <v>207800</v>
      </c>
      <c r="E243" s="91">
        <f>SUM(E244:E246)</f>
        <v>103342.52</v>
      </c>
      <c r="F243" s="92">
        <f t="shared" si="41"/>
        <v>49.731722810394615</v>
      </c>
      <c r="G243" s="47"/>
      <c r="H243" s="47"/>
    </row>
    <row r="244" spans="1:8" s="96" customFormat="1" ht="15.75" customHeight="1" x14ac:dyDescent="0.2">
      <c r="A244" s="79">
        <v>3111</v>
      </c>
      <c r="B244" s="80" t="s">
        <v>35</v>
      </c>
      <c r="C244" s="81"/>
      <c r="D244" s="81"/>
      <c r="E244" s="93">
        <v>86989.28</v>
      </c>
      <c r="F244" s="94"/>
      <c r="G244" s="47"/>
      <c r="H244" s="95"/>
    </row>
    <row r="245" spans="1:8" ht="14.25" customHeight="1" x14ac:dyDescent="0.2">
      <c r="A245" s="68">
        <v>3121</v>
      </c>
      <c r="B245" s="69" t="s">
        <v>22</v>
      </c>
      <c r="C245" s="70"/>
      <c r="D245" s="70"/>
      <c r="E245" s="71">
        <v>2000</v>
      </c>
      <c r="F245" s="72"/>
      <c r="G245" s="35"/>
      <c r="H245" s="73"/>
    </row>
    <row r="246" spans="1:8" ht="14.25" customHeight="1" x14ac:dyDescent="0.2">
      <c r="A246" s="68">
        <v>3132</v>
      </c>
      <c r="B246" s="69" t="s">
        <v>36</v>
      </c>
      <c r="C246" s="70"/>
      <c r="D246" s="70"/>
      <c r="E246" s="71">
        <v>14353.24</v>
      </c>
      <c r="F246" s="72"/>
      <c r="G246" s="35"/>
      <c r="H246" s="73"/>
    </row>
    <row r="247" spans="1:8" s="36" customFormat="1" ht="15.75" customHeight="1" x14ac:dyDescent="0.2">
      <c r="A247" s="89">
        <v>32</v>
      </c>
      <c r="B247" s="54" t="s">
        <v>5</v>
      </c>
      <c r="C247" s="90">
        <v>71300</v>
      </c>
      <c r="D247" s="90">
        <v>71300</v>
      </c>
      <c r="E247" s="91">
        <f>SUM(E248:E256)</f>
        <v>32641.18</v>
      </c>
      <c r="F247" s="92">
        <f t="shared" ref="F247" si="42">SUM(E247/D247*100)</f>
        <v>45.780056100981767</v>
      </c>
      <c r="G247" s="35"/>
      <c r="H247" s="35"/>
    </row>
    <row r="248" spans="1:8" x14ac:dyDescent="0.2">
      <c r="A248" s="68" t="s">
        <v>37</v>
      </c>
      <c r="B248" s="69" t="s">
        <v>38</v>
      </c>
      <c r="C248" s="70"/>
      <c r="D248" s="70"/>
      <c r="E248" s="71">
        <v>809.39</v>
      </c>
      <c r="F248" s="72"/>
      <c r="G248" s="35"/>
      <c r="H248" s="73"/>
    </row>
    <row r="249" spans="1:8" x14ac:dyDescent="0.2">
      <c r="A249" s="68">
        <v>3213</v>
      </c>
      <c r="B249" s="69" t="s">
        <v>77</v>
      </c>
      <c r="C249" s="70"/>
      <c r="D249" s="70"/>
      <c r="E249" s="71">
        <v>500</v>
      </c>
      <c r="F249" s="72"/>
      <c r="G249" s="35"/>
      <c r="H249" s="73"/>
    </row>
    <row r="250" spans="1:8" ht="15.75" customHeight="1" x14ac:dyDescent="0.2">
      <c r="A250" s="79">
        <v>3225</v>
      </c>
      <c r="B250" s="80" t="s">
        <v>219</v>
      </c>
      <c r="C250" s="81"/>
      <c r="D250" s="81"/>
      <c r="E250" s="71">
        <v>0</v>
      </c>
      <c r="F250" s="94"/>
      <c r="G250" s="35"/>
    </row>
    <row r="251" spans="1:8" x14ac:dyDescent="0.2">
      <c r="A251" s="68">
        <v>3232</v>
      </c>
      <c r="B251" s="69" t="s">
        <v>47</v>
      </c>
      <c r="C251" s="70"/>
      <c r="D251" s="70"/>
      <c r="E251" s="71">
        <v>235.81</v>
      </c>
      <c r="F251" s="72"/>
      <c r="G251" s="35"/>
      <c r="H251" s="73"/>
    </row>
    <row r="252" spans="1:8" x14ac:dyDescent="0.2">
      <c r="A252" s="68">
        <v>3235</v>
      </c>
      <c r="B252" s="69" t="s">
        <v>30</v>
      </c>
      <c r="C252" s="70"/>
      <c r="D252" s="70"/>
      <c r="E252" s="71">
        <v>6660.49</v>
      </c>
      <c r="F252" s="72"/>
      <c r="G252" s="35"/>
      <c r="H252" s="73"/>
    </row>
    <row r="253" spans="1:8" x14ac:dyDescent="0.2">
      <c r="A253" s="68">
        <v>3236</v>
      </c>
      <c r="B253" s="69" t="s">
        <v>28</v>
      </c>
      <c r="C253" s="70"/>
      <c r="D253" s="70"/>
      <c r="E253" s="71">
        <v>320</v>
      </c>
      <c r="F253" s="72"/>
      <c r="G253" s="35"/>
      <c r="H253" s="73"/>
    </row>
    <row r="254" spans="1:8" x14ac:dyDescent="0.2">
      <c r="A254" s="68">
        <v>3237</v>
      </c>
      <c r="B254" s="69" t="s">
        <v>221</v>
      </c>
      <c r="C254" s="70"/>
      <c r="D254" s="70"/>
      <c r="E254" s="71">
        <v>20302.7</v>
      </c>
      <c r="F254" s="72"/>
      <c r="G254" s="35"/>
      <c r="H254" s="73"/>
    </row>
    <row r="255" spans="1:8" ht="15.75" customHeight="1" x14ac:dyDescent="0.2">
      <c r="A255" s="79">
        <v>3238</v>
      </c>
      <c r="B255" s="80" t="s">
        <v>51</v>
      </c>
      <c r="C255" s="81"/>
      <c r="D255" s="81"/>
      <c r="E255" s="71">
        <v>462.43</v>
      </c>
      <c r="F255" s="94"/>
      <c r="G255" s="35"/>
    </row>
    <row r="256" spans="1:8" x14ac:dyDescent="0.2">
      <c r="A256" s="68" t="s">
        <v>52</v>
      </c>
      <c r="B256" s="69" t="s">
        <v>29</v>
      </c>
      <c r="C256" s="70"/>
      <c r="D256" s="70"/>
      <c r="E256" s="71">
        <v>3350.36</v>
      </c>
      <c r="F256" s="72"/>
      <c r="G256" s="35"/>
      <c r="H256" s="73"/>
    </row>
    <row r="257" spans="1:8" s="36" customFormat="1" x14ac:dyDescent="0.2">
      <c r="A257" s="82">
        <v>42</v>
      </c>
      <c r="B257" s="83" t="s">
        <v>7</v>
      </c>
      <c r="C257" s="74">
        <v>2000</v>
      </c>
      <c r="D257" s="74">
        <v>2000</v>
      </c>
      <c r="E257" s="75">
        <f>SUM(E258)</f>
        <v>0</v>
      </c>
      <c r="F257" s="45"/>
      <c r="G257" s="35"/>
      <c r="H257" s="35"/>
    </row>
    <row r="258" spans="1:8" x14ac:dyDescent="0.2">
      <c r="A258" s="84">
        <v>4221</v>
      </c>
      <c r="B258" s="85" t="s">
        <v>63</v>
      </c>
      <c r="C258" s="70"/>
      <c r="D258" s="70"/>
      <c r="E258" s="71"/>
      <c r="F258" s="45"/>
      <c r="G258" s="73"/>
      <c r="H258" s="73"/>
    </row>
    <row r="259" spans="1:8" s="36" customFormat="1" ht="25.5" x14ac:dyDescent="0.2">
      <c r="A259" s="58" t="s">
        <v>182</v>
      </c>
      <c r="B259" s="59" t="s">
        <v>183</v>
      </c>
      <c r="C259" s="55">
        <f>SUM(C260,C277)</f>
        <v>93800</v>
      </c>
      <c r="D259" s="55">
        <f>SUM(D260,D277)</f>
        <v>93800</v>
      </c>
      <c r="E259" s="56">
        <f>SUM(E260,E277)</f>
        <v>33111.980000000003</v>
      </c>
      <c r="F259" s="57">
        <f t="shared" ref="F259:F261" si="43">SUM(E259/D259*100)</f>
        <v>35.300618336886998</v>
      </c>
      <c r="G259" s="35"/>
      <c r="H259" s="35"/>
    </row>
    <row r="260" spans="1:8" s="88" customFormat="1" x14ac:dyDescent="0.2">
      <c r="A260" s="46">
        <v>12</v>
      </c>
      <c r="B260" s="46" t="s">
        <v>190</v>
      </c>
      <c r="C260" s="60">
        <f>C261+C265+C275</f>
        <v>14070</v>
      </c>
      <c r="D260" s="60">
        <f>D261+D265+D275</f>
        <v>14070</v>
      </c>
      <c r="E260" s="61">
        <f>E261+E265+E275</f>
        <v>4966.8600000000006</v>
      </c>
      <c r="F260" s="57">
        <f t="shared" si="43"/>
        <v>35.30106609808103</v>
      </c>
      <c r="G260" s="47"/>
      <c r="H260" s="87"/>
    </row>
    <row r="261" spans="1:8" s="48" customFormat="1" ht="15.75" customHeight="1" x14ac:dyDescent="0.2">
      <c r="A261" s="89">
        <v>31</v>
      </c>
      <c r="B261" s="54" t="s">
        <v>4</v>
      </c>
      <c r="C261" s="90">
        <v>9615</v>
      </c>
      <c r="D261" s="90">
        <v>9615</v>
      </c>
      <c r="E261" s="91">
        <f>SUM(E262:E264)</f>
        <v>3639.2200000000003</v>
      </c>
      <c r="F261" s="92">
        <f t="shared" si="43"/>
        <v>37.849401976079044</v>
      </c>
      <c r="G261" s="47"/>
      <c r="H261" s="47"/>
    </row>
    <row r="262" spans="1:8" s="96" customFormat="1" ht="15.75" customHeight="1" x14ac:dyDescent="0.2">
      <c r="A262" s="79">
        <v>3111</v>
      </c>
      <c r="B262" s="80" t="s">
        <v>35</v>
      </c>
      <c r="C262" s="81"/>
      <c r="D262" s="81"/>
      <c r="E262" s="93">
        <v>2966.71</v>
      </c>
      <c r="F262" s="81"/>
      <c r="G262" s="47"/>
      <c r="H262" s="95"/>
    </row>
    <row r="263" spans="1:8" ht="14.25" customHeight="1" x14ac:dyDescent="0.2">
      <c r="A263" s="68">
        <v>3121</v>
      </c>
      <c r="B263" s="69" t="s">
        <v>22</v>
      </c>
      <c r="C263" s="70"/>
      <c r="D263" s="70"/>
      <c r="E263" s="71">
        <v>183</v>
      </c>
      <c r="F263" s="78"/>
      <c r="G263" s="35"/>
      <c r="H263" s="73"/>
    </row>
    <row r="264" spans="1:8" ht="14.25" customHeight="1" x14ac:dyDescent="0.2">
      <c r="A264" s="68">
        <v>3132</v>
      </c>
      <c r="B264" s="69" t="s">
        <v>36</v>
      </c>
      <c r="C264" s="70"/>
      <c r="D264" s="70"/>
      <c r="E264" s="71">
        <v>489.51</v>
      </c>
      <c r="F264" s="78"/>
      <c r="G264" s="35"/>
      <c r="H264" s="73"/>
    </row>
    <row r="265" spans="1:8" s="36" customFormat="1" ht="15.75" customHeight="1" x14ac:dyDescent="0.2">
      <c r="A265" s="89">
        <v>32</v>
      </c>
      <c r="B265" s="54" t="s">
        <v>5</v>
      </c>
      <c r="C265" s="90">
        <v>4230</v>
      </c>
      <c r="D265" s="90">
        <v>4230</v>
      </c>
      <c r="E265" s="91">
        <f>SUM(E266:E274)</f>
        <v>1327.64</v>
      </c>
      <c r="F265" s="92">
        <f t="shared" ref="F265" si="44">SUM(E265/D265*100)</f>
        <v>31.386288416075654</v>
      </c>
      <c r="G265" s="35"/>
      <c r="H265" s="35"/>
    </row>
    <row r="266" spans="1:8" x14ac:dyDescent="0.2">
      <c r="A266" s="68" t="s">
        <v>37</v>
      </c>
      <c r="B266" s="69" t="s">
        <v>38</v>
      </c>
      <c r="C266" s="70"/>
      <c r="D266" s="70"/>
      <c r="E266" s="71">
        <v>180.08</v>
      </c>
      <c r="F266" s="72"/>
      <c r="G266" s="35"/>
      <c r="H266" s="73"/>
    </row>
    <row r="267" spans="1:8" x14ac:dyDescent="0.2">
      <c r="A267" s="68">
        <v>3213</v>
      </c>
      <c r="B267" s="69" t="s">
        <v>77</v>
      </c>
      <c r="C267" s="70"/>
      <c r="D267" s="70"/>
      <c r="E267" s="71">
        <v>58.4</v>
      </c>
      <c r="F267" s="72"/>
      <c r="G267" s="35"/>
      <c r="H267" s="73"/>
    </row>
    <row r="268" spans="1:8" ht="15.75" customHeight="1" x14ac:dyDescent="0.2">
      <c r="A268" s="79" t="s">
        <v>40</v>
      </c>
      <c r="B268" s="80" t="s">
        <v>27</v>
      </c>
      <c r="C268" s="81"/>
      <c r="D268" s="81"/>
      <c r="E268" s="71">
        <v>0</v>
      </c>
      <c r="F268" s="94"/>
      <c r="G268" s="35"/>
    </row>
    <row r="269" spans="1:8" ht="15.75" customHeight="1" x14ac:dyDescent="0.2">
      <c r="A269" s="79">
        <v>3225</v>
      </c>
      <c r="B269" s="80" t="s">
        <v>219</v>
      </c>
      <c r="C269" s="81"/>
      <c r="D269" s="81"/>
      <c r="E269" s="71">
        <v>0</v>
      </c>
      <c r="F269" s="94"/>
      <c r="G269" s="35"/>
    </row>
    <row r="270" spans="1:8" x14ac:dyDescent="0.2">
      <c r="A270" s="68">
        <v>3232</v>
      </c>
      <c r="B270" s="69" t="s">
        <v>47</v>
      </c>
      <c r="C270" s="70"/>
      <c r="D270" s="70"/>
      <c r="E270" s="71">
        <v>23.22</v>
      </c>
      <c r="F270" s="72"/>
      <c r="G270" s="35"/>
      <c r="H270" s="73"/>
    </row>
    <row r="271" spans="1:8" x14ac:dyDescent="0.2">
      <c r="A271" s="68">
        <v>3235</v>
      </c>
      <c r="B271" s="69" t="s">
        <v>30</v>
      </c>
      <c r="C271" s="70"/>
      <c r="D271" s="70"/>
      <c r="E271" s="71">
        <v>659.07</v>
      </c>
      <c r="F271" s="72"/>
      <c r="G271" s="35"/>
      <c r="H271" s="73"/>
    </row>
    <row r="272" spans="1:8" x14ac:dyDescent="0.2">
      <c r="A272" s="68">
        <v>3237</v>
      </c>
      <c r="B272" s="69" t="s">
        <v>221</v>
      </c>
      <c r="C272" s="70"/>
      <c r="D272" s="70"/>
      <c r="E272" s="71">
        <v>29.66</v>
      </c>
      <c r="F272" s="72"/>
      <c r="G272" s="35"/>
      <c r="H272" s="73"/>
    </row>
    <row r="273" spans="1:8" ht="15.75" customHeight="1" x14ac:dyDescent="0.2">
      <c r="A273" s="79">
        <v>3238</v>
      </c>
      <c r="B273" s="80" t="s">
        <v>51</v>
      </c>
      <c r="C273" s="81"/>
      <c r="D273" s="81"/>
      <c r="E273" s="71">
        <v>45.38</v>
      </c>
      <c r="F273" s="94"/>
      <c r="G273" s="35"/>
    </row>
    <row r="274" spans="1:8" x14ac:dyDescent="0.2">
      <c r="A274" s="68" t="s">
        <v>52</v>
      </c>
      <c r="B274" s="69" t="s">
        <v>29</v>
      </c>
      <c r="C274" s="70"/>
      <c r="D274" s="70"/>
      <c r="E274" s="71">
        <v>331.83</v>
      </c>
      <c r="F274" s="72"/>
      <c r="G274" s="35"/>
      <c r="H274" s="73"/>
    </row>
    <row r="275" spans="1:8" s="36" customFormat="1" x14ac:dyDescent="0.2">
      <c r="A275" s="82">
        <v>42</v>
      </c>
      <c r="B275" s="83" t="s">
        <v>7</v>
      </c>
      <c r="C275" s="74">
        <v>225</v>
      </c>
      <c r="D275" s="74">
        <v>225</v>
      </c>
      <c r="E275" s="75">
        <f>SUM(E276:E276)</f>
        <v>0</v>
      </c>
      <c r="F275" s="45">
        <f t="shared" ref="F275" si="45">SUM(E275/D275*100)</f>
        <v>0</v>
      </c>
      <c r="G275" s="35"/>
      <c r="H275" s="35"/>
    </row>
    <row r="276" spans="1:8" x14ac:dyDescent="0.2">
      <c r="A276" s="84">
        <v>4221</v>
      </c>
      <c r="B276" s="85" t="s">
        <v>63</v>
      </c>
      <c r="C276" s="70">
        <v>0</v>
      </c>
      <c r="D276" s="70">
        <v>0</v>
      </c>
      <c r="E276" s="71"/>
      <c r="F276" s="45"/>
      <c r="G276" s="73"/>
      <c r="H276" s="73"/>
    </row>
    <row r="277" spans="1:8" s="88" customFormat="1" x14ac:dyDescent="0.2">
      <c r="A277" s="277">
        <v>563</v>
      </c>
      <c r="B277" s="49" t="s">
        <v>240</v>
      </c>
      <c r="C277" s="60">
        <f>C278+C282+C292</f>
        <v>79730</v>
      </c>
      <c r="D277" s="60">
        <f>D278+D282+D292</f>
        <v>79730</v>
      </c>
      <c r="E277" s="61">
        <f>E278+E282+E292</f>
        <v>28145.120000000003</v>
      </c>
      <c r="F277" s="86">
        <f t="shared" ref="F277:F278" si="46">SUM(E277/D277*100)</f>
        <v>35.300539320205701</v>
      </c>
      <c r="G277" s="47"/>
      <c r="H277" s="87"/>
    </row>
    <row r="278" spans="1:8" s="48" customFormat="1" ht="15.75" customHeight="1" x14ac:dyDescent="0.2">
      <c r="A278" s="89">
        <v>31</v>
      </c>
      <c r="B278" s="54" t="s">
        <v>4</v>
      </c>
      <c r="C278" s="90">
        <v>54485</v>
      </c>
      <c r="D278" s="90">
        <v>54485</v>
      </c>
      <c r="E278" s="91">
        <f>SUM(E279:E281)</f>
        <v>20622.100000000002</v>
      </c>
      <c r="F278" s="92">
        <f t="shared" si="46"/>
        <v>37.849132788840969</v>
      </c>
      <c r="G278" s="47"/>
      <c r="H278" s="47"/>
    </row>
    <row r="279" spans="1:8" s="96" customFormat="1" ht="15.75" customHeight="1" x14ac:dyDescent="0.2">
      <c r="A279" s="79">
        <v>3111</v>
      </c>
      <c r="B279" s="80" t="s">
        <v>35</v>
      </c>
      <c r="C279" s="81"/>
      <c r="D279" s="81"/>
      <c r="E279" s="93">
        <v>16811.240000000002</v>
      </c>
      <c r="F279" s="94"/>
      <c r="G279" s="47"/>
      <c r="H279" s="95"/>
    </row>
    <row r="280" spans="1:8" ht="14.25" customHeight="1" x14ac:dyDescent="0.2">
      <c r="A280" s="68">
        <v>3121</v>
      </c>
      <c r="B280" s="69" t="s">
        <v>22</v>
      </c>
      <c r="C280" s="70"/>
      <c r="D280" s="70"/>
      <c r="E280" s="71">
        <v>1037</v>
      </c>
      <c r="F280" s="72"/>
      <c r="G280" s="35"/>
      <c r="H280" s="73"/>
    </row>
    <row r="281" spans="1:8" ht="14.25" customHeight="1" x14ac:dyDescent="0.2">
      <c r="A281" s="68">
        <v>3132</v>
      </c>
      <c r="B281" s="69" t="s">
        <v>36</v>
      </c>
      <c r="C281" s="70"/>
      <c r="D281" s="70"/>
      <c r="E281" s="71">
        <v>2773.86</v>
      </c>
      <c r="F281" s="72"/>
      <c r="G281" s="35"/>
      <c r="H281" s="73"/>
    </row>
    <row r="282" spans="1:8" s="36" customFormat="1" ht="15.75" customHeight="1" x14ac:dyDescent="0.2">
      <c r="A282" s="89">
        <v>32</v>
      </c>
      <c r="B282" s="54" t="s">
        <v>5</v>
      </c>
      <c r="C282" s="90">
        <v>23970</v>
      </c>
      <c r="D282" s="90">
        <v>23970</v>
      </c>
      <c r="E282" s="91">
        <f>SUM(E283:E291)</f>
        <v>7523.0199999999995</v>
      </c>
      <c r="F282" s="92">
        <f t="shared" ref="F282" si="47">SUM(E282/D282*100)</f>
        <v>31.385148101793909</v>
      </c>
      <c r="G282" s="35"/>
      <c r="H282" s="35"/>
    </row>
    <row r="283" spans="1:8" x14ac:dyDescent="0.2">
      <c r="A283" s="68" t="s">
        <v>37</v>
      </c>
      <c r="B283" s="69" t="s">
        <v>38</v>
      </c>
      <c r="C283" s="70"/>
      <c r="D283" s="70"/>
      <c r="E283" s="71">
        <v>1020.43</v>
      </c>
      <c r="F283" s="72"/>
      <c r="G283" s="35"/>
      <c r="H283" s="73"/>
    </row>
    <row r="284" spans="1:8" x14ac:dyDescent="0.2">
      <c r="A284" s="68">
        <v>3213</v>
      </c>
      <c r="B284" s="69" t="s">
        <v>77</v>
      </c>
      <c r="C284" s="70"/>
      <c r="D284" s="70"/>
      <c r="E284" s="71">
        <v>330.95</v>
      </c>
      <c r="F284" s="72"/>
      <c r="G284" s="35"/>
      <c r="H284" s="73"/>
    </row>
    <row r="285" spans="1:8" ht="15.75" customHeight="1" x14ac:dyDescent="0.2">
      <c r="A285" s="79" t="s">
        <v>40</v>
      </c>
      <c r="B285" s="80" t="s">
        <v>27</v>
      </c>
      <c r="C285" s="81"/>
      <c r="D285" s="81"/>
      <c r="E285" s="71">
        <v>0</v>
      </c>
      <c r="F285" s="81"/>
      <c r="G285" s="35"/>
    </row>
    <row r="286" spans="1:8" ht="15.75" customHeight="1" x14ac:dyDescent="0.2">
      <c r="A286" s="79">
        <v>3225</v>
      </c>
      <c r="B286" s="80" t="s">
        <v>222</v>
      </c>
      <c r="C286" s="81"/>
      <c r="D286" s="81"/>
      <c r="E286" s="71">
        <v>0</v>
      </c>
      <c r="F286" s="94"/>
      <c r="G286" s="35"/>
    </row>
    <row r="287" spans="1:8" x14ac:dyDescent="0.2">
      <c r="A287" s="68">
        <v>3232</v>
      </c>
      <c r="B287" s="69" t="s">
        <v>47</v>
      </c>
      <c r="C287" s="70"/>
      <c r="D287" s="70"/>
      <c r="E287" s="71">
        <v>131.49</v>
      </c>
      <c r="F287" s="72"/>
      <c r="G287" s="35"/>
      <c r="H287" s="73"/>
    </row>
    <row r="288" spans="1:8" x14ac:dyDescent="0.2">
      <c r="A288" s="68">
        <v>3235</v>
      </c>
      <c r="B288" s="69" t="s">
        <v>30</v>
      </c>
      <c r="C288" s="70"/>
      <c r="D288" s="70"/>
      <c r="E288" s="71">
        <v>3734.79</v>
      </c>
      <c r="F288" s="78"/>
      <c r="G288" s="35"/>
      <c r="H288" s="73"/>
    </row>
    <row r="289" spans="1:8" x14ac:dyDescent="0.2">
      <c r="A289" s="68">
        <v>3237</v>
      </c>
      <c r="B289" s="69" t="s">
        <v>221</v>
      </c>
      <c r="C289" s="70"/>
      <c r="D289" s="70"/>
      <c r="E289" s="71">
        <v>168.14</v>
      </c>
      <c r="F289" s="78"/>
      <c r="G289" s="35"/>
      <c r="H289" s="73"/>
    </row>
    <row r="290" spans="1:8" ht="15.75" customHeight="1" x14ac:dyDescent="0.2">
      <c r="A290" s="79">
        <v>3238</v>
      </c>
      <c r="B290" s="80" t="s">
        <v>51</v>
      </c>
      <c r="C290" s="81"/>
      <c r="D290" s="81"/>
      <c r="E290" s="71">
        <v>256.94</v>
      </c>
      <c r="F290" s="81"/>
      <c r="G290" s="35"/>
    </row>
    <row r="291" spans="1:8" x14ac:dyDescent="0.2">
      <c r="A291" s="68" t="s">
        <v>52</v>
      </c>
      <c r="B291" s="69" t="s">
        <v>29</v>
      </c>
      <c r="C291" s="70"/>
      <c r="D291" s="70"/>
      <c r="E291" s="71">
        <v>1880.28</v>
      </c>
      <c r="F291" s="78"/>
      <c r="G291" s="35"/>
      <c r="H291" s="73"/>
    </row>
    <row r="292" spans="1:8" s="36" customFormat="1" x14ac:dyDescent="0.2">
      <c r="A292" s="82">
        <v>42</v>
      </c>
      <c r="B292" s="83" t="s">
        <v>7</v>
      </c>
      <c r="C292" s="74">
        <v>1275</v>
      </c>
      <c r="D292" s="74">
        <v>1275</v>
      </c>
      <c r="E292" s="75">
        <f>SUM(E293:E293)</f>
        <v>0</v>
      </c>
      <c r="F292" s="45">
        <f t="shared" ref="F292" si="48">SUM(E292/D292*100)</f>
        <v>0</v>
      </c>
      <c r="G292" s="35"/>
      <c r="H292" s="35"/>
    </row>
    <row r="293" spans="1:8" x14ac:dyDescent="0.2">
      <c r="A293" s="84">
        <v>4221</v>
      </c>
      <c r="B293" s="85" t="s">
        <v>63</v>
      </c>
      <c r="C293" s="70"/>
      <c r="D293" s="70"/>
      <c r="E293" s="71"/>
      <c r="F293" s="45"/>
      <c r="G293" s="73"/>
      <c r="H293" s="73"/>
    </row>
    <row r="294" spans="1:8" s="36" customFormat="1" ht="25.5" x14ac:dyDescent="0.2">
      <c r="A294" s="58" t="s">
        <v>94</v>
      </c>
      <c r="B294" s="59" t="s">
        <v>95</v>
      </c>
      <c r="C294" s="55">
        <f>SUM(C295)</f>
        <v>27243</v>
      </c>
      <c r="D294" s="55">
        <f>SUM(D295)</f>
        <v>27243</v>
      </c>
      <c r="E294" s="56">
        <f>SUM(E295)</f>
        <v>0</v>
      </c>
      <c r="F294" s="57">
        <f t="shared" ref="F294:F296" si="49">SUM(E294/D294*100)</f>
        <v>0</v>
      </c>
      <c r="G294" s="35"/>
      <c r="H294" s="35"/>
    </row>
    <row r="295" spans="1:8" s="63" customFormat="1" ht="15" customHeight="1" x14ac:dyDescent="0.2">
      <c r="A295" s="46">
        <v>31</v>
      </c>
      <c r="B295" s="46" t="s">
        <v>96</v>
      </c>
      <c r="C295" s="60">
        <f>C296</f>
        <v>27243</v>
      </c>
      <c r="D295" s="60">
        <f>D296</f>
        <v>27243</v>
      </c>
      <c r="E295" s="60">
        <f>E296</f>
        <v>0</v>
      </c>
      <c r="F295" s="86">
        <f t="shared" si="49"/>
        <v>0</v>
      </c>
      <c r="G295" s="35"/>
      <c r="H295" s="62"/>
    </row>
    <row r="296" spans="1:8" s="36" customFormat="1" ht="14.25" customHeight="1" x14ac:dyDescent="0.2">
      <c r="A296" s="64">
        <v>31</v>
      </c>
      <c r="B296" s="65" t="s">
        <v>4</v>
      </c>
      <c r="C296" s="66">
        <v>27243</v>
      </c>
      <c r="D296" s="66">
        <v>27243</v>
      </c>
      <c r="E296" s="67">
        <f>SUM(E297:E298)</f>
        <v>0</v>
      </c>
      <c r="F296" s="100">
        <f t="shared" si="49"/>
        <v>0</v>
      </c>
      <c r="G296" s="35"/>
      <c r="H296" s="35"/>
    </row>
    <row r="297" spans="1:8" ht="14.25" customHeight="1" x14ac:dyDescent="0.2">
      <c r="A297" s="68">
        <v>3111</v>
      </c>
      <c r="B297" s="69" t="s">
        <v>35</v>
      </c>
      <c r="C297" s="70"/>
      <c r="D297" s="70"/>
      <c r="E297" s="71">
        <v>0</v>
      </c>
      <c r="F297" s="72"/>
      <c r="G297" s="35"/>
      <c r="H297" s="73"/>
    </row>
    <row r="298" spans="1:8" ht="14.25" customHeight="1" x14ac:dyDescent="0.2">
      <c r="A298" s="68">
        <v>3132</v>
      </c>
      <c r="B298" s="69" t="s">
        <v>36</v>
      </c>
      <c r="C298" s="70"/>
      <c r="D298" s="70"/>
      <c r="E298" s="71">
        <v>0</v>
      </c>
      <c r="F298" s="72"/>
      <c r="G298" s="35"/>
      <c r="H298" s="73"/>
    </row>
    <row r="299" spans="1:8" s="36" customFormat="1" ht="38.25" x14ac:dyDescent="0.2">
      <c r="A299" s="58" t="s">
        <v>184</v>
      </c>
      <c r="B299" s="59" t="s">
        <v>223</v>
      </c>
      <c r="C299" s="55">
        <f>SUM(C300,C400,C411,C844,C853)</f>
        <v>7000</v>
      </c>
      <c r="D299" s="55">
        <f>SUM(D300,D400,D411,D844,D853)</f>
        <v>7000</v>
      </c>
      <c r="E299" s="56">
        <f>SUM(E300)</f>
        <v>1660.56</v>
      </c>
      <c r="F299" s="57">
        <f t="shared" ref="F299:F301" si="50">SUM(E299/D299*100)</f>
        <v>23.722285714285711</v>
      </c>
      <c r="G299" s="35"/>
      <c r="H299" s="35"/>
    </row>
    <row r="300" spans="1:8" s="63" customFormat="1" ht="15" customHeight="1" x14ac:dyDescent="0.2">
      <c r="A300" s="46">
        <v>31</v>
      </c>
      <c r="B300" s="46" t="s">
        <v>96</v>
      </c>
      <c r="C300" s="60">
        <f>C301+C304</f>
        <v>7000</v>
      </c>
      <c r="D300" s="60">
        <f t="shared" ref="D300" si="51">D301+D304</f>
        <v>7000</v>
      </c>
      <c r="E300" s="61">
        <f t="shared" ref="E300" si="52">E301+E304</f>
        <v>1660.56</v>
      </c>
      <c r="F300" s="86">
        <f t="shared" si="50"/>
        <v>23.722285714285711</v>
      </c>
      <c r="G300" s="35"/>
      <c r="H300" s="62"/>
    </row>
    <row r="301" spans="1:8" s="36" customFormat="1" ht="14.25" customHeight="1" x14ac:dyDescent="0.2">
      <c r="A301" s="64">
        <v>31</v>
      </c>
      <c r="B301" s="65" t="s">
        <v>4</v>
      </c>
      <c r="C301" s="66">
        <v>6300</v>
      </c>
      <c r="D301" s="66">
        <v>6300</v>
      </c>
      <c r="E301" s="67">
        <f>SUM(E302:E303)</f>
        <v>1300.1600000000001</v>
      </c>
      <c r="F301" s="100">
        <f t="shared" si="50"/>
        <v>20.637460317460317</v>
      </c>
      <c r="G301" s="35"/>
      <c r="H301" s="35"/>
    </row>
    <row r="302" spans="1:8" ht="14.25" customHeight="1" x14ac:dyDescent="0.2">
      <c r="A302" s="68">
        <v>3111</v>
      </c>
      <c r="B302" s="69" t="s">
        <v>35</v>
      </c>
      <c r="C302" s="70"/>
      <c r="D302" s="70"/>
      <c r="E302" s="71">
        <v>1116.01</v>
      </c>
      <c r="F302" s="72"/>
      <c r="G302" s="35"/>
      <c r="H302" s="73"/>
    </row>
    <row r="303" spans="1:8" ht="14.25" customHeight="1" x14ac:dyDescent="0.2">
      <c r="A303" s="68">
        <v>3132</v>
      </c>
      <c r="B303" s="69" t="s">
        <v>36</v>
      </c>
      <c r="C303" s="70"/>
      <c r="D303" s="70"/>
      <c r="E303" s="71">
        <v>184.15</v>
      </c>
      <c r="F303" s="72"/>
      <c r="G303" s="35"/>
      <c r="H303" s="73"/>
    </row>
    <row r="304" spans="1:8" s="36" customFormat="1" ht="14.25" customHeight="1" x14ac:dyDescent="0.2">
      <c r="A304" s="64">
        <v>32</v>
      </c>
      <c r="B304" s="65" t="s">
        <v>5</v>
      </c>
      <c r="C304" s="74">
        <v>700</v>
      </c>
      <c r="D304" s="74">
        <v>700</v>
      </c>
      <c r="E304" s="75">
        <f>SUM(E305:E311)</f>
        <v>360.4</v>
      </c>
      <c r="F304" s="76">
        <f t="shared" ref="F304" si="53">SUM(E304/D304*100)</f>
        <v>51.48571428571428</v>
      </c>
      <c r="G304" s="35"/>
      <c r="H304" s="35"/>
    </row>
    <row r="305" spans="1:8" x14ac:dyDescent="0.2">
      <c r="A305" s="68" t="s">
        <v>37</v>
      </c>
      <c r="B305" s="69" t="s">
        <v>38</v>
      </c>
      <c r="C305" s="70"/>
      <c r="D305" s="70"/>
      <c r="E305" s="71"/>
      <c r="F305" s="72"/>
      <c r="G305" s="35"/>
      <c r="H305" s="73"/>
    </row>
    <row r="306" spans="1:8" x14ac:dyDescent="0.2">
      <c r="A306" s="68">
        <v>3213</v>
      </c>
      <c r="B306" s="69" t="s">
        <v>77</v>
      </c>
      <c r="C306" s="70"/>
      <c r="D306" s="70"/>
      <c r="E306" s="71"/>
      <c r="F306" s="72"/>
      <c r="G306" s="35"/>
      <c r="H306" s="73"/>
    </row>
    <row r="307" spans="1:8" x14ac:dyDescent="0.2">
      <c r="A307" s="68" t="s">
        <v>44</v>
      </c>
      <c r="B307" s="69" t="s">
        <v>45</v>
      </c>
      <c r="C307" s="70"/>
      <c r="D307" s="70"/>
      <c r="E307" s="71"/>
      <c r="F307" s="72"/>
      <c r="G307" s="35"/>
      <c r="H307" s="73"/>
    </row>
    <row r="308" spans="1:8" x14ac:dyDescent="0.2">
      <c r="A308" s="68">
        <v>3235</v>
      </c>
      <c r="B308" s="69" t="s">
        <v>30</v>
      </c>
      <c r="C308" s="70"/>
      <c r="D308" s="70"/>
      <c r="E308" s="71"/>
      <c r="F308" s="72"/>
      <c r="G308" s="35"/>
      <c r="H308" s="73"/>
    </row>
    <row r="309" spans="1:8" x14ac:dyDescent="0.2">
      <c r="A309" s="68">
        <v>3237</v>
      </c>
      <c r="B309" s="69" t="s">
        <v>221</v>
      </c>
      <c r="C309" s="70"/>
      <c r="D309" s="70"/>
      <c r="E309" s="71"/>
      <c r="F309" s="72"/>
      <c r="G309" s="35"/>
      <c r="H309" s="73"/>
    </row>
    <row r="310" spans="1:8" x14ac:dyDescent="0.2">
      <c r="A310" s="68">
        <v>3241</v>
      </c>
      <c r="B310" s="69" t="s">
        <v>185</v>
      </c>
      <c r="C310" s="70"/>
      <c r="D310" s="70"/>
      <c r="E310" s="71"/>
      <c r="F310" s="72"/>
      <c r="G310" s="35"/>
      <c r="H310" s="73"/>
    </row>
    <row r="311" spans="1:8" ht="17.25" customHeight="1" x14ac:dyDescent="0.2">
      <c r="A311" s="68" t="s">
        <v>55</v>
      </c>
      <c r="B311" s="69" t="s">
        <v>56</v>
      </c>
      <c r="C311" s="70"/>
      <c r="D311" s="70"/>
      <c r="E311" s="71">
        <v>360.4</v>
      </c>
      <c r="F311" s="72"/>
      <c r="G311" s="35"/>
      <c r="H311" s="73"/>
    </row>
    <row r="312" spans="1:8" s="36" customFormat="1" ht="25.5" x14ac:dyDescent="0.2">
      <c r="A312" s="58" t="s">
        <v>187</v>
      </c>
      <c r="B312" s="59" t="s">
        <v>188</v>
      </c>
      <c r="C312" s="55">
        <f>SUM(C313)</f>
        <v>8000</v>
      </c>
      <c r="D312" s="55">
        <f>SUM(D313)</f>
        <v>8000</v>
      </c>
      <c r="E312" s="56">
        <f>SUM(E313)</f>
        <v>0</v>
      </c>
      <c r="F312" s="57">
        <f t="shared" ref="F312:F314" si="54">SUM(E312/D312*100)</f>
        <v>0</v>
      </c>
      <c r="G312" s="35"/>
      <c r="H312" s="35"/>
    </row>
    <row r="313" spans="1:8" s="88" customFormat="1" x14ac:dyDescent="0.2">
      <c r="A313" s="46">
        <v>53</v>
      </c>
      <c r="B313" s="49" t="s">
        <v>233</v>
      </c>
      <c r="C313" s="60">
        <f>C314</f>
        <v>8000</v>
      </c>
      <c r="D313" s="60">
        <f>D314</f>
        <v>8000</v>
      </c>
      <c r="E313" s="60">
        <f t="shared" ref="E313" si="55">E314</f>
        <v>0</v>
      </c>
      <c r="F313" s="86">
        <f t="shared" si="54"/>
        <v>0</v>
      </c>
      <c r="G313" s="47"/>
      <c r="H313" s="87"/>
    </row>
    <row r="314" spans="1:8" s="36" customFormat="1" ht="15.75" customHeight="1" x14ac:dyDescent="0.2">
      <c r="A314" s="89">
        <v>32</v>
      </c>
      <c r="B314" s="54" t="s">
        <v>5</v>
      </c>
      <c r="C314" s="90">
        <v>8000</v>
      </c>
      <c r="D314" s="90">
        <v>8000</v>
      </c>
      <c r="E314" s="91">
        <f>SUM(E315:E317)</f>
        <v>0</v>
      </c>
      <c r="F314" s="92">
        <f t="shared" si="54"/>
        <v>0</v>
      </c>
      <c r="G314" s="35"/>
      <c r="H314" s="35"/>
    </row>
    <row r="315" spans="1:8" x14ac:dyDescent="0.2">
      <c r="A315" s="68" t="s">
        <v>37</v>
      </c>
      <c r="B315" s="69" t="s">
        <v>38</v>
      </c>
      <c r="C315" s="70"/>
      <c r="D315" s="70"/>
      <c r="E315" s="71">
        <v>0</v>
      </c>
      <c r="F315" s="72"/>
      <c r="G315" s="35"/>
      <c r="H315" s="73"/>
    </row>
    <row r="316" spans="1:8" x14ac:dyDescent="0.2">
      <c r="A316" s="68">
        <v>3213</v>
      </c>
      <c r="B316" s="69" t="s">
        <v>77</v>
      </c>
      <c r="C316" s="70"/>
      <c r="D316" s="70"/>
      <c r="E316" s="71">
        <v>0</v>
      </c>
      <c r="F316" s="72"/>
      <c r="G316" s="35"/>
      <c r="H316" s="73"/>
    </row>
    <row r="317" spans="1:8" x14ac:dyDescent="0.2">
      <c r="A317" s="68">
        <v>3237</v>
      </c>
      <c r="B317" s="69" t="s">
        <v>221</v>
      </c>
      <c r="C317" s="70"/>
      <c r="D317" s="70"/>
      <c r="E317" s="71">
        <v>0</v>
      </c>
      <c r="F317" s="78"/>
      <c r="G317" s="35"/>
      <c r="H317" s="73"/>
    </row>
    <row r="318" spans="1:8" s="36" customFormat="1" ht="51" x14ac:dyDescent="0.2">
      <c r="A318" s="58" t="s">
        <v>206</v>
      </c>
      <c r="B318" s="59" t="s">
        <v>224</v>
      </c>
      <c r="C318" s="55">
        <f>SUM(C319,C419,C430,C863,C872)</f>
        <v>53000</v>
      </c>
      <c r="D318" s="55">
        <f>SUM(D319,D419,D430,D863,D872)</f>
        <v>53000</v>
      </c>
      <c r="E318" s="56">
        <f>SUM(E319)</f>
        <v>89847.420000000013</v>
      </c>
      <c r="F318" s="57">
        <f t="shared" ref="F318:F320" si="56">SUM(E318/D318*100)</f>
        <v>169.52343396226416</v>
      </c>
      <c r="G318" s="35"/>
      <c r="H318" s="35"/>
    </row>
    <row r="319" spans="1:8" s="63" customFormat="1" ht="15" customHeight="1" x14ac:dyDescent="0.2">
      <c r="A319" s="46">
        <v>31</v>
      </c>
      <c r="B319" s="46" t="s">
        <v>96</v>
      </c>
      <c r="C319" s="60">
        <f>C320+C323</f>
        <v>53000</v>
      </c>
      <c r="D319" s="60">
        <f t="shared" ref="D319:E319" si="57">D320+D323</f>
        <v>53000</v>
      </c>
      <c r="E319" s="61">
        <f t="shared" si="57"/>
        <v>89847.420000000013</v>
      </c>
      <c r="F319" s="86">
        <f t="shared" si="56"/>
        <v>169.52343396226416</v>
      </c>
      <c r="G319" s="35"/>
      <c r="H319" s="62"/>
    </row>
    <row r="320" spans="1:8" s="36" customFormat="1" ht="14.25" customHeight="1" x14ac:dyDescent="0.2">
      <c r="A320" s="64">
        <v>31</v>
      </c>
      <c r="B320" s="65" t="s">
        <v>4</v>
      </c>
      <c r="C320" s="66">
        <v>13700</v>
      </c>
      <c r="D320" s="66">
        <v>13700</v>
      </c>
      <c r="E320" s="67">
        <f>SUM(E321:E322)</f>
        <v>15164.16</v>
      </c>
      <c r="F320" s="100">
        <f t="shared" si="56"/>
        <v>110.687299270073</v>
      </c>
      <c r="G320" s="35"/>
      <c r="H320" s="35"/>
    </row>
    <row r="321" spans="1:8" ht="14.25" customHeight="1" x14ac:dyDescent="0.2">
      <c r="A321" s="68">
        <v>3111</v>
      </c>
      <c r="B321" s="69" t="s">
        <v>35</v>
      </c>
      <c r="C321" s="70"/>
      <c r="D321" s="70"/>
      <c r="E321" s="71">
        <v>13016.46</v>
      </c>
      <c r="F321" s="72"/>
      <c r="G321" s="35"/>
      <c r="H321" s="73"/>
    </row>
    <row r="322" spans="1:8" ht="14.25" customHeight="1" x14ac:dyDescent="0.2">
      <c r="A322" s="68">
        <v>3132</v>
      </c>
      <c r="B322" s="69" t="s">
        <v>36</v>
      </c>
      <c r="C322" s="70"/>
      <c r="D322" s="70"/>
      <c r="E322" s="71">
        <v>2147.6999999999998</v>
      </c>
      <c r="F322" s="72"/>
      <c r="G322" s="35"/>
      <c r="H322" s="73"/>
    </row>
    <row r="323" spans="1:8" s="36" customFormat="1" ht="14.25" customHeight="1" x14ac:dyDescent="0.2">
      <c r="A323" s="64">
        <v>32</v>
      </c>
      <c r="B323" s="65" t="s">
        <v>5</v>
      </c>
      <c r="C323" s="74">
        <v>39300</v>
      </c>
      <c r="D323" s="74">
        <v>39300</v>
      </c>
      <c r="E323" s="75">
        <f>SUM(E324:E330)</f>
        <v>74683.260000000009</v>
      </c>
      <c r="F323" s="76">
        <f t="shared" ref="F323" si="58">SUM(E323/D323*100)</f>
        <v>190.0337404580153</v>
      </c>
      <c r="G323" s="35"/>
      <c r="H323" s="35"/>
    </row>
    <row r="324" spans="1:8" x14ac:dyDescent="0.2">
      <c r="A324" s="68" t="s">
        <v>37</v>
      </c>
      <c r="B324" s="69" t="s">
        <v>38</v>
      </c>
      <c r="C324" s="70"/>
      <c r="D324" s="70"/>
      <c r="E324" s="71">
        <v>13840.4</v>
      </c>
      <c r="F324" s="72"/>
      <c r="G324" s="35"/>
      <c r="H324" s="73"/>
    </row>
    <row r="325" spans="1:8" x14ac:dyDescent="0.2">
      <c r="A325" s="68">
        <v>3213</v>
      </c>
      <c r="B325" s="69" t="s">
        <v>77</v>
      </c>
      <c r="C325" s="70"/>
      <c r="D325" s="70"/>
      <c r="E325" s="71">
        <v>7625</v>
      </c>
      <c r="F325" s="72"/>
      <c r="G325" s="35"/>
      <c r="H325" s="73"/>
    </row>
    <row r="326" spans="1:8" x14ac:dyDescent="0.2">
      <c r="A326" s="68">
        <v>3235</v>
      </c>
      <c r="B326" s="69" t="s">
        <v>30</v>
      </c>
      <c r="C326" s="70"/>
      <c r="D326" s="70"/>
      <c r="E326" s="71">
        <v>1150</v>
      </c>
      <c r="F326" s="72"/>
      <c r="G326" s="35"/>
      <c r="H326" s="73"/>
    </row>
    <row r="327" spans="1:8" x14ac:dyDescent="0.2">
      <c r="A327" s="68">
        <v>3237</v>
      </c>
      <c r="B327" s="69" t="s">
        <v>221</v>
      </c>
      <c r="C327" s="70"/>
      <c r="D327" s="70"/>
      <c r="E327" s="71">
        <v>26724</v>
      </c>
      <c r="F327" s="72"/>
      <c r="G327" s="35"/>
      <c r="H327" s="73"/>
    </row>
    <row r="328" spans="1:8" x14ac:dyDescent="0.2">
      <c r="A328" s="68">
        <v>3239</v>
      </c>
      <c r="B328" s="69" t="s">
        <v>29</v>
      </c>
      <c r="C328" s="70"/>
      <c r="D328" s="70"/>
      <c r="E328" s="71">
        <v>199.65</v>
      </c>
      <c r="F328" s="72"/>
      <c r="G328" s="35"/>
      <c r="H328" s="73"/>
    </row>
    <row r="329" spans="1:8" x14ac:dyDescent="0.2">
      <c r="A329" s="68">
        <v>3241</v>
      </c>
      <c r="B329" s="69" t="s">
        <v>185</v>
      </c>
      <c r="C329" s="70"/>
      <c r="D329" s="70"/>
      <c r="E329" s="71">
        <v>22696.21</v>
      </c>
      <c r="F329" s="72"/>
      <c r="G329" s="35"/>
      <c r="H329" s="73"/>
    </row>
    <row r="330" spans="1:8" ht="17.25" customHeight="1" x14ac:dyDescent="0.2">
      <c r="A330" s="68" t="s">
        <v>55</v>
      </c>
      <c r="B330" s="69" t="s">
        <v>56</v>
      </c>
      <c r="C330" s="70"/>
      <c r="D330" s="70"/>
      <c r="E330" s="71">
        <v>2448</v>
      </c>
      <c r="F330" s="72"/>
      <c r="G330" s="35"/>
      <c r="H330" s="73"/>
    </row>
    <row r="331" spans="1:8" s="36" customFormat="1" ht="25.5" x14ac:dyDescent="0.2">
      <c r="A331" s="58" t="s">
        <v>207</v>
      </c>
      <c r="B331" s="59" t="s">
        <v>208</v>
      </c>
      <c r="C331" s="55">
        <f>SUM(C332,C432,C443,C876,C885)</f>
        <v>90000</v>
      </c>
      <c r="D331" s="55">
        <f>SUM(D332,D432,D443,D876,D885)</f>
        <v>90000</v>
      </c>
      <c r="E331" s="56">
        <f>SUM(E332)</f>
        <v>24578.959999999999</v>
      </c>
      <c r="F331" s="57">
        <f t="shared" ref="F331:F333" si="59">SUM(E331/D331*100)</f>
        <v>27.309955555555554</v>
      </c>
      <c r="G331" s="35"/>
      <c r="H331" s="35"/>
    </row>
    <row r="332" spans="1:8" s="63" customFormat="1" x14ac:dyDescent="0.2">
      <c r="A332" s="46">
        <v>53</v>
      </c>
      <c r="B332" s="49" t="s">
        <v>233</v>
      </c>
      <c r="C332" s="60">
        <f>C333+C336</f>
        <v>90000</v>
      </c>
      <c r="D332" s="60">
        <f t="shared" ref="D332:E332" si="60">D333+D336</f>
        <v>90000</v>
      </c>
      <c r="E332" s="61">
        <f t="shared" si="60"/>
        <v>24578.959999999999</v>
      </c>
      <c r="F332" s="86">
        <f t="shared" si="59"/>
        <v>27.309955555555554</v>
      </c>
      <c r="G332" s="35"/>
      <c r="H332" s="62"/>
    </row>
    <row r="333" spans="1:8" s="36" customFormat="1" ht="14.25" customHeight="1" x14ac:dyDescent="0.2">
      <c r="A333" s="64">
        <v>31</v>
      </c>
      <c r="B333" s="65" t="s">
        <v>4</v>
      </c>
      <c r="C333" s="66">
        <v>79000</v>
      </c>
      <c r="D333" s="66">
        <v>79000</v>
      </c>
      <c r="E333" s="67">
        <f>SUM(E334:E335)</f>
        <v>24008.959999999999</v>
      </c>
      <c r="F333" s="100">
        <f t="shared" si="59"/>
        <v>30.391088607594934</v>
      </c>
      <c r="G333" s="35"/>
      <c r="H333" s="35"/>
    </row>
    <row r="334" spans="1:8" ht="14.25" customHeight="1" x14ac:dyDescent="0.2">
      <c r="A334" s="68">
        <v>3111</v>
      </c>
      <c r="B334" s="69" t="s">
        <v>35</v>
      </c>
      <c r="C334" s="70"/>
      <c r="D334" s="70"/>
      <c r="E334" s="71">
        <v>20608.54</v>
      </c>
      <c r="F334" s="72"/>
      <c r="G334" s="35"/>
      <c r="H334" s="73"/>
    </row>
    <row r="335" spans="1:8" ht="14.25" customHeight="1" x14ac:dyDescent="0.2">
      <c r="A335" s="68">
        <v>3132</v>
      </c>
      <c r="B335" s="69" t="s">
        <v>36</v>
      </c>
      <c r="C335" s="70"/>
      <c r="D335" s="70"/>
      <c r="E335" s="71">
        <v>3400.42</v>
      </c>
      <c r="F335" s="72"/>
      <c r="G335" s="35"/>
      <c r="H335" s="73"/>
    </row>
    <row r="336" spans="1:8" s="36" customFormat="1" ht="14.25" customHeight="1" x14ac:dyDescent="0.2">
      <c r="A336" s="64">
        <v>32</v>
      </c>
      <c r="B336" s="65" t="s">
        <v>5</v>
      </c>
      <c r="C336" s="74">
        <v>11000</v>
      </c>
      <c r="D336" s="74">
        <v>11000</v>
      </c>
      <c r="E336" s="75">
        <f>SUM(E337:E339)</f>
        <v>570</v>
      </c>
      <c r="F336" s="76">
        <f t="shared" ref="F336" si="61">SUM(E336/D336*100)</f>
        <v>5.1818181818181817</v>
      </c>
      <c r="G336" s="35"/>
      <c r="H336" s="35"/>
    </row>
    <row r="337" spans="1:8" x14ac:dyDescent="0.2">
      <c r="A337" s="68" t="s">
        <v>37</v>
      </c>
      <c r="B337" s="69" t="s">
        <v>38</v>
      </c>
      <c r="C337" s="70"/>
      <c r="D337" s="70"/>
      <c r="E337" s="71">
        <v>90</v>
      </c>
      <c r="F337" s="72"/>
      <c r="G337" s="35"/>
      <c r="H337" s="73"/>
    </row>
    <row r="338" spans="1:8" x14ac:dyDescent="0.2">
      <c r="A338" s="68">
        <v>3213</v>
      </c>
      <c r="B338" s="69" t="s">
        <v>77</v>
      </c>
      <c r="C338" s="70"/>
      <c r="D338" s="70"/>
      <c r="E338" s="71">
        <v>480</v>
      </c>
      <c r="F338" s="72"/>
      <c r="G338" s="35"/>
      <c r="H338" s="73"/>
    </row>
    <row r="339" spans="1:8" x14ac:dyDescent="0.2">
      <c r="A339" s="68">
        <v>3237</v>
      </c>
      <c r="B339" s="69" t="s">
        <v>221</v>
      </c>
      <c r="C339" s="70"/>
      <c r="D339" s="70"/>
      <c r="E339" s="71"/>
      <c r="F339" s="72"/>
      <c r="G339" s="35"/>
      <c r="H339" s="73"/>
    </row>
    <row r="340" spans="1:8" s="36" customFormat="1" ht="25.5" x14ac:dyDescent="0.2">
      <c r="A340" s="58" t="s">
        <v>209</v>
      </c>
      <c r="B340" s="59" t="s">
        <v>210</v>
      </c>
      <c r="C340" s="55">
        <f>SUM(C341,C356)</f>
        <v>48600</v>
      </c>
      <c r="D340" s="55">
        <f>SUM(D341,D356)</f>
        <v>48600</v>
      </c>
      <c r="E340" s="56">
        <f>SUM(E341,E356)</f>
        <v>13290.619999999999</v>
      </c>
      <c r="F340" s="57">
        <f t="shared" ref="F340:F342" si="62">SUM(E340/D340*100)</f>
        <v>27.346954732510287</v>
      </c>
      <c r="G340" s="35"/>
      <c r="H340" s="35"/>
    </row>
    <row r="341" spans="1:8" s="88" customFormat="1" x14ac:dyDescent="0.2">
      <c r="A341" s="46">
        <v>12</v>
      </c>
      <c r="B341" s="46" t="s">
        <v>190</v>
      </c>
      <c r="C341" s="60">
        <f>C342+C344+C353</f>
        <v>21870</v>
      </c>
      <c r="D341" s="60">
        <f>D342+D344+D353</f>
        <v>21870</v>
      </c>
      <c r="E341" s="61">
        <f>E342+E344+E353</f>
        <v>5980.75</v>
      </c>
      <c r="F341" s="57">
        <f t="shared" si="62"/>
        <v>27.346822130772747</v>
      </c>
      <c r="G341" s="47"/>
      <c r="H341" s="87"/>
    </row>
    <row r="342" spans="1:8" s="48" customFormat="1" ht="15.75" customHeight="1" x14ac:dyDescent="0.2">
      <c r="A342" s="89">
        <v>31</v>
      </c>
      <c r="B342" s="54" t="s">
        <v>4</v>
      </c>
      <c r="C342" s="90">
        <v>3600</v>
      </c>
      <c r="D342" s="90">
        <v>3600</v>
      </c>
      <c r="E342" s="91">
        <f>SUM(E343:E343)</f>
        <v>1305</v>
      </c>
      <c r="F342" s="92">
        <f t="shared" si="62"/>
        <v>36.25</v>
      </c>
      <c r="G342" s="47"/>
      <c r="H342" s="47"/>
    </row>
    <row r="343" spans="1:8" ht="14.25" customHeight="1" x14ac:dyDescent="0.2">
      <c r="A343" s="68">
        <v>3121</v>
      </c>
      <c r="B343" s="69" t="s">
        <v>22</v>
      </c>
      <c r="C343" s="70"/>
      <c r="D343" s="70"/>
      <c r="E343" s="71">
        <v>1305</v>
      </c>
      <c r="F343" s="78"/>
      <c r="G343" s="35"/>
      <c r="H343" s="73"/>
    </row>
    <row r="344" spans="1:8" s="36" customFormat="1" ht="15.75" customHeight="1" x14ac:dyDescent="0.2">
      <c r="A344" s="89">
        <v>32</v>
      </c>
      <c r="B344" s="54" t="s">
        <v>5</v>
      </c>
      <c r="C344" s="90">
        <v>16695</v>
      </c>
      <c r="D344" s="90">
        <v>16695</v>
      </c>
      <c r="E344" s="91">
        <f>SUM(E345:E352)</f>
        <v>4675.75</v>
      </c>
      <c r="F344" s="92">
        <f t="shared" ref="F344" si="63">SUM(E344/D344*100)</f>
        <v>28.006888289907156</v>
      </c>
      <c r="G344" s="35"/>
      <c r="H344" s="35"/>
    </row>
    <row r="345" spans="1:8" x14ac:dyDescent="0.2">
      <c r="A345" s="68" t="s">
        <v>37</v>
      </c>
      <c r="B345" s="69" t="s">
        <v>38</v>
      </c>
      <c r="C345" s="70"/>
      <c r="D345" s="70"/>
      <c r="E345" s="71">
        <v>0</v>
      </c>
      <c r="F345" s="72"/>
      <c r="G345" s="35"/>
      <c r="H345" s="73"/>
    </row>
    <row r="346" spans="1:8" x14ac:dyDescent="0.2">
      <c r="A346" s="68">
        <v>3213</v>
      </c>
      <c r="B346" s="69" t="s">
        <v>77</v>
      </c>
      <c r="C346" s="70"/>
      <c r="D346" s="70"/>
      <c r="E346" s="71">
        <v>0</v>
      </c>
      <c r="F346" s="72"/>
      <c r="G346" s="35"/>
      <c r="H346" s="73"/>
    </row>
    <row r="347" spans="1:8" ht="15.75" customHeight="1" x14ac:dyDescent="0.2">
      <c r="A347" s="79" t="s">
        <v>40</v>
      </c>
      <c r="B347" s="80" t="s">
        <v>27</v>
      </c>
      <c r="C347" s="81"/>
      <c r="D347" s="81"/>
      <c r="E347" s="71">
        <v>51.07</v>
      </c>
      <c r="F347" s="94"/>
      <c r="G347" s="35"/>
    </row>
    <row r="348" spans="1:8" ht="15.75" customHeight="1" x14ac:dyDescent="0.2">
      <c r="A348" s="68">
        <v>3225</v>
      </c>
      <c r="B348" s="69" t="s">
        <v>225</v>
      </c>
      <c r="C348" s="70"/>
      <c r="D348" s="70"/>
      <c r="E348" s="71">
        <v>0</v>
      </c>
      <c r="F348" s="72"/>
      <c r="G348" s="97"/>
      <c r="H348" s="73"/>
    </row>
    <row r="349" spans="1:8" x14ac:dyDescent="0.2">
      <c r="A349" s="68">
        <v>3232</v>
      </c>
      <c r="B349" s="69" t="s">
        <v>47</v>
      </c>
      <c r="C349" s="70"/>
      <c r="D349" s="70"/>
      <c r="E349" s="71">
        <v>152.80000000000001</v>
      </c>
      <c r="F349" s="72"/>
      <c r="G349" s="35"/>
      <c r="H349" s="73"/>
    </row>
    <row r="350" spans="1:8" x14ac:dyDescent="0.2">
      <c r="A350" s="68">
        <v>3235</v>
      </c>
      <c r="B350" s="69" t="s">
        <v>30</v>
      </c>
      <c r="C350" s="70"/>
      <c r="D350" s="70"/>
      <c r="E350" s="71">
        <v>4237.45</v>
      </c>
      <c r="F350" s="72"/>
      <c r="G350" s="35"/>
      <c r="H350" s="73"/>
    </row>
    <row r="351" spans="1:8" x14ac:dyDescent="0.2">
      <c r="A351" s="68" t="s">
        <v>52</v>
      </c>
      <c r="B351" s="69" t="s">
        <v>29</v>
      </c>
      <c r="C351" s="70"/>
      <c r="D351" s="70"/>
      <c r="E351" s="71">
        <v>0</v>
      </c>
      <c r="F351" s="72"/>
      <c r="G351" s="35"/>
      <c r="H351" s="73"/>
    </row>
    <row r="352" spans="1:8" x14ac:dyDescent="0.2">
      <c r="A352" s="68">
        <v>3293</v>
      </c>
      <c r="B352" s="69" t="s">
        <v>56</v>
      </c>
      <c r="C352" s="70"/>
      <c r="D352" s="70"/>
      <c r="E352" s="71">
        <v>234.43</v>
      </c>
      <c r="F352" s="72"/>
      <c r="G352" s="35"/>
      <c r="H352" s="73"/>
    </row>
    <row r="353" spans="1:8" s="36" customFormat="1" x14ac:dyDescent="0.2">
      <c r="A353" s="82">
        <v>42</v>
      </c>
      <c r="B353" s="83" t="s">
        <v>7</v>
      </c>
      <c r="C353" s="74">
        <v>1575</v>
      </c>
      <c r="D353" s="74">
        <v>1575</v>
      </c>
      <c r="E353" s="75">
        <f>SUM(E354:E355)</f>
        <v>0</v>
      </c>
      <c r="F353" s="45">
        <f t="shared" ref="F353" si="64">SUM(E353/D353*100)</f>
        <v>0</v>
      </c>
      <c r="G353" s="35"/>
      <c r="H353" s="35"/>
    </row>
    <row r="354" spans="1:8" x14ac:dyDescent="0.2">
      <c r="A354" s="84">
        <v>4221</v>
      </c>
      <c r="B354" s="85" t="s">
        <v>63</v>
      </c>
      <c r="C354" s="70"/>
      <c r="D354" s="70"/>
      <c r="E354" s="71"/>
      <c r="F354" s="45"/>
      <c r="G354" s="73"/>
      <c r="H354" s="73"/>
    </row>
    <row r="355" spans="1:8" x14ac:dyDescent="0.2">
      <c r="A355" s="84">
        <v>4222</v>
      </c>
      <c r="B355" s="85" t="s">
        <v>61</v>
      </c>
      <c r="C355" s="70"/>
      <c r="D355" s="70"/>
      <c r="E355" s="71"/>
      <c r="F355" s="45"/>
      <c r="G355" s="73"/>
      <c r="H355" s="73"/>
    </row>
    <row r="356" spans="1:8" s="88" customFormat="1" x14ac:dyDescent="0.2">
      <c r="A356" s="277">
        <v>563</v>
      </c>
      <c r="B356" s="49" t="s">
        <v>238</v>
      </c>
      <c r="C356" s="60">
        <f>C357+C359+C368</f>
        <v>26730</v>
      </c>
      <c r="D356" s="60">
        <f>D357+D359+D368</f>
        <v>26730</v>
      </c>
      <c r="E356" s="61">
        <f>E357+E359+E368</f>
        <v>7309.869999999999</v>
      </c>
      <c r="F356" s="86">
        <f t="shared" ref="F356:F357" si="65">SUM(E356/D356*100)</f>
        <v>27.347063224841001</v>
      </c>
      <c r="G356" s="47"/>
      <c r="H356" s="87"/>
    </row>
    <row r="357" spans="1:8" s="48" customFormat="1" ht="15.75" customHeight="1" x14ac:dyDescent="0.2">
      <c r="A357" s="89">
        <v>31</v>
      </c>
      <c r="B357" s="54" t="s">
        <v>4</v>
      </c>
      <c r="C357" s="90">
        <v>4400</v>
      </c>
      <c r="D357" s="90">
        <v>4400</v>
      </c>
      <c r="E357" s="91">
        <f>SUM(E358:E358)</f>
        <v>1595</v>
      </c>
      <c r="F357" s="92">
        <f t="shared" si="65"/>
        <v>36.25</v>
      </c>
      <c r="G357" s="47"/>
      <c r="H357" s="47"/>
    </row>
    <row r="358" spans="1:8" ht="14.25" customHeight="1" x14ac:dyDescent="0.2">
      <c r="A358" s="68">
        <v>3121</v>
      </c>
      <c r="B358" s="69" t="s">
        <v>22</v>
      </c>
      <c r="C358" s="70"/>
      <c r="D358" s="70"/>
      <c r="E358" s="71">
        <v>1595</v>
      </c>
      <c r="F358" s="72"/>
      <c r="G358" s="35"/>
      <c r="H358" s="73"/>
    </row>
    <row r="359" spans="1:8" s="36" customFormat="1" ht="15.75" customHeight="1" x14ac:dyDescent="0.2">
      <c r="A359" s="89">
        <v>32</v>
      </c>
      <c r="B359" s="54" t="s">
        <v>5</v>
      </c>
      <c r="C359" s="90">
        <v>20405</v>
      </c>
      <c r="D359" s="90">
        <v>20405</v>
      </c>
      <c r="E359" s="91">
        <f>SUM(E360:E367)</f>
        <v>5714.869999999999</v>
      </c>
      <c r="F359" s="92">
        <f t="shared" ref="F359" si="66">SUM(E359/D359*100)</f>
        <v>28.007204116638075</v>
      </c>
      <c r="G359" s="35"/>
      <c r="H359" s="35"/>
    </row>
    <row r="360" spans="1:8" x14ac:dyDescent="0.2">
      <c r="A360" s="68" t="s">
        <v>37</v>
      </c>
      <c r="B360" s="69" t="s">
        <v>38</v>
      </c>
      <c r="C360" s="70"/>
      <c r="D360" s="70"/>
      <c r="E360" s="71">
        <v>0</v>
      </c>
      <c r="F360" s="72"/>
      <c r="G360" s="35"/>
      <c r="H360" s="73"/>
    </row>
    <row r="361" spans="1:8" x14ac:dyDescent="0.2">
      <c r="A361" s="68">
        <v>3213</v>
      </c>
      <c r="B361" s="69" t="s">
        <v>77</v>
      </c>
      <c r="C361" s="70"/>
      <c r="D361" s="70"/>
      <c r="E361" s="71">
        <v>0</v>
      </c>
      <c r="F361" s="78"/>
      <c r="G361" s="35"/>
      <c r="H361" s="73"/>
    </row>
    <row r="362" spans="1:8" ht="15.75" customHeight="1" x14ac:dyDescent="0.2">
      <c r="A362" s="79" t="s">
        <v>40</v>
      </c>
      <c r="B362" s="80" t="s">
        <v>27</v>
      </c>
      <c r="C362" s="81"/>
      <c r="D362" s="81"/>
      <c r="E362" s="71">
        <v>62.42</v>
      </c>
      <c r="F362" s="81"/>
      <c r="G362" s="35"/>
    </row>
    <row r="363" spans="1:8" ht="15.75" customHeight="1" x14ac:dyDescent="0.2">
      <c r="A363" s="68">
        <v>3225</v>
      </c>
      <c r="B363" s="69" t="s">
        <v>226</v>
      </c>
      <c r="C363" s="70"/>
      <c r="D363" s="70"/>
      <c r="E363" s="71">
        <v>0</v>
      </c>
      <c r="F363" s="78"/>
      <c r="G363" s="97"/>
      <c r="H363" s="73"/>
    </row>
    <row r="364" spans="1:8" x14ac:dyDescent="0.2">
      <c r="A364" s="68">
        <v>3232</v>
      </c>
      <c r="B364" s="69" t="s">
        <v>47</v>
      </c>
      <c r="C364" s="70"/>
      <c r="D364" s="70"/>
      <c r="E364" s="71">
        <v>186.77</v>
      </c>
      <c r="F364" s="78"/>
      <c r="G364" s="35"/>
      <c r="H364" s="73"/>
    </row>
    <row r="365" spans="1:8" x14ac:dyDescent="0.2">
      <c r="A365" s="68">
        <v>3235</v>
      </c>
      <c r="B365" s="69" t="s">
        <v>30</v>
      </c>
      <c r="C365" s="70"/>
      <c r="D365" s="70"/>
      <c r="E365" s="71">
        <v>5179.16</v>
      </c>
      <c r="F365" s="78"/>
      <c r="G365" s="35"/>
      <c r="H365" s="73"/>
    </row>
    <row r="366" spans="1:8" ht="15.75" customHeight="1" x14ac:dyDescent="0.2">
      <c r="A366" s="68" t="s">
        <v>52</v>
      </c>
      <c r="B366" s="69" t="s">
        <v>29</v>
      </c>
      <c r="C366" s="81"/>
      <c r="D366" s="81"/>
      <c r="E366" s="71">
        <v>0</v>
      </c>
      <c r="F366" s="81"/>
      <c r="G366" s="35"/>
    </row>
    <row r="367" spans="1:8" x14ac:dyDescent="0.2">
      <c r="A367" s="68">
        <v>3293</v>
      </c>
      <c r="B367" s="69" t="s">
        <v>56</v>
      </c>
      <c r="C367" s="70"/>
      <c r="D367" s="70"/>
      <c r="E367" s="71">
        <v>286.52</v>
      </c>
      <c r="F367" s="72"/>
      <c r="G367" s="35"/>
      <c r="H367" s="73"/>
    </row>
    <row r="368" spans="1:8" s="36" customFormat="1" x14ac:dyDescent="0.2">
      <c r="A368" s="82">
        <v>42</v>
      </c>
      <c r="B368" s="83" t="s">
        <v>7</v>
      </c>
      <c r="C368" s="74">
        <v>1925</v>
      </c>
      <c r="D368" s="74">
        <v>1925</v>
      </c>
      <c r="E368" s="75">
        <f>E369+E370</f>
        <v>0</v>
      </c>
      <c r="F368" s="45">
        <f t="shared" ref="F368" si="67">SUM(E368/D368*100)</f>
        <v>0</v>
      </c>
      <c r="G368" s="35"/>
      <c r="H368" s="35"/>
    </row>
    <row r="369" spans="1:8" x14ac:dyDescent="0.2">
      <c r="A369" s="84">
        <v>4221</v>
      </c>
      <c r="B369" s="85" t="s">
        <v>63</v>
      </c>
      <c r="C369" s="70"/>
      <c r="D369" s="70"/>
      <c r="E369" s="71"/>
      <c r="F369" s="45"/>
      <c r="G369" s="73"/>
      <c r="H369" s="73"/>
    </row>
    <row r="370" spans="1:8" x14ac:dyDescent="0.2">
      <c r="A370" s="84">
        <v>4222</v>
      </c>
      <c r="B370" s="85" t="s">
        <v>61</v>
      </c>
      <c r="C370" s="70"/>
      <c r="D370" s="70"/>
      <c r="E370" s="71"/>
      <c r="F370" s="45"/>
      <c r="G370" s="73"/>
      <c r="H370" s="73"/>
    </row>
    <row r="371" spans="1:8" s="36" customFormat="1" ht="25.5" x14ac:dyDescent="0.2">
      <c r="A371" s="58" t="s">
        <v>211</v>
      </c>
      <c r="B371" s="59" t="s">
        <v>212</v>
      </c>
      <c r="C371" s="55">
        <f>SUM(C372)</f>
        <v>0</v>
      </c>
      <c r="D371" s="55">
        <f>SUM(D372)</f>
        <v>0</v>
      </c>
      <c r="E371" s="56">
        <f>SUM(E372)</f>
        <v>12299.019999999999</v>
      </c>
      <c r="F371" s="57"/>
      <c r="G371" s="35"/>
      <c r="H371" s="35"/>
    </row>
    <row r="372" spans="1:8" s="63" customFormat="1" ht="15" customHeight="1" x14ac:dyDescent="0.2">
      <c r="A372" s="46">
        <v>31</v>
      </c>
      <c r="B372" s="46" t="s">
        <v>96</v>
      </c>
      <c r="C372" s="60">
        <f>SUM(C373,C376)</f>
        <v>0</v>
      </c>
      <c r="D372" s="60">
        <f>SUM(D373,D376)</f>
        <v>0</v>
      </c>
      <c r="E372" s="61">
        <f>E373+E376</f>
        <v>12299.019999999999</v>
      </c>
      <c r="F372" s="86"/>
      <c r="G372" s="35"/>
      <c r="H372" s="62"/>
    </row>
    <row r="373" spans="1:8" s="36" customFormat="1" ht="14.25" customHeight="1" x14ac:dyDescent="0.2">
      <c r="A373" s="64">
        <v>31</v>
      </c>
      <c r="B373" s="65" t="s">
        <v>4</v>
      </c>
      <c r="C373" s="66">
        <v>0</v>
      </c>
      <c r="D373" s="66">
        <v>0</v>
      </c>
      <c r="E373" s="67">
        <f>SUM(E374:E375)</f>
        <v>12299.019999999999</v>
      </c>
      <c r="F373" s="100"/>
      <c r="G373" s="35"/>
      <c r="H373" s="35"/>
    </row>
    <row r="374" spans="1:8" ht="14.25" customHeight="1" x14ac:dyDescent="0.2">
      <c r="A374" s="68">
        <v>3111</v>
      </c>
      <c r="B374" s="69" t="s">
        <v>35</v>
      </c>
      <c r="C374" s="70"/>
      <c r="D374" s="70"/>
      <c r="E374" s="71">
        <v>9722.5499999999993</v>
      </c>
      <c r="F374" s="72"/>
      <c r="G374" s="35"/>
      <c r="H374" s="73"/>
    </row>
    <row r="375" spans="1:8" ht="14.25" customHeight="1" x14ac:dyDescent="0.2">
      <c r="A375" s="68">
        <v>3132</v>
      </c>
      <c r="B375" s="69" t="s">
        <v>36</v>
      </c>
      <c r="C375" s="70"/>
      <c r="D375" s="70"/>
      <c r="E375" s="71">
        <v>2576.4699999999998</v>
      </c>
      <c r="F375" s="72"/>
      <c r="G375" s="35"/>
      <c r="H375" s="73"/>
    </row>
  </sheetData>
  <mergeCells count="4">
    <mergeCell ref="A5:B5"/>
    <mergeCell ref="A1:F1"/>
    <mergeCell ref="A2:F2"/>
    <mergeCell ref="A3:F3"/>
  </mergeCells>
  <pageMargins left="0.7" right="0.7" top="0.75" bottom="0.75" header="0.3" footer="0.3"/>
  <pageSetup paperSize="9" scale="7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07A1617233E488DEF0239BEABF52F" ma:contentTypeVersion="9" ma:contentTypeDescription="Create a new document." ma:contentTypeScope="" ma:versionID="0771c6dbfddea4b9b7f68fae0cd56716">
  <xsd:schema xmlns:xsd="http://www.w3.org/2001/XMLSchema" xmlns:xs="http://www.w3.org/2001/XMLSchema" xmlns:p="http://schemas.microsoft.com/office/2006/metadata/properties" xmlns:ns3="ba3ff3a4-ab5b-4e4c-a938-b024a52273e2" targetNamespace="http://schemas.microsoft.com/office/2006/metadata/properties" ma:root="true" ma:fieldsID="722a4be9a17dcdf69431101bd201eb67" ns3:_="">
    <xsd:import namespace="ba3ff3a4-ab5b-4e4c-a938-b024a52273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ff3a4-ab5b-4e4c-a938-b024a5227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27C7DD-EC50-459F-99E4-2A25AF5E1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ff3a4-ab5b-4e4c-a938-b024a5227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237DB8-8C86-4E0A-8187-D448192C6E5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ba3ff3a4-ab5b-4e4c-a938-b024a52273e2"/>
  </ds:schemaRefs>
</ds:datastoreItem>
</file>

<file path=customXml/itemProps3.xml><?xml version="1.0" encoding="utf-8"?>
<ds:datastoreItem xmlns:ds="http://schemas.openxmlformats.org/officeDocument/2006/customXml" ds:itemID="{50DA908A-F6C6-4255-A268-C0125A30F8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SAŽETAK </vt:lpstr>
      <vt:lpstr>RAČUN PRIHODA I RASHODA EK KL</vt:lpstr>
      <vt:lpstr>RASHODI prema izvorima fin</vt:lpstr>
      <vt:lpstr>Rashodi prema funkcijskoj k </vt:lpstr>
      <vt:lpstr>Račun financiranja</vt:lpstr>
      <vt:lpstr>Račun fin prema izvorima f</vt:lpstr>
      <vt:lpstr>POSEBNI_DIO_</vt:lpstr>
      <vt:lpstr>POSEBNI_DIO_!Print_Area</vt:lpstr>
      <vt:lpstr>'RAČUN PRIHODA I RASHODA EK KL'!Print_Area</vt:lpstr>
      <vt:lpstr>'RASHODI prema izvorima fin'!Print_Area</vt:lpstr>
      <vt:lpstr>'SAŽETAK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Ivana Patalen</cp:lastModifiedBy>
  <cp:lastPrinted>2025-07-23T10:22:43Z</cp:lastPrinted>
  <dcterms:created xsi:type="dcterms:W3CDTF">2022-08-26T07:26:16Z</dcterms:created>
  <dcterms:modified xsi:type="dcterms:W3CDTF">2026-07-28T08:34:04Z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0x0101007F907A1617233E488DEF0239BEABF52F</vt:lpwstr>
  </property>
</Properties>
</file>